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15" windowWidth="15480" windowHeight="7785" tabRatio="613"/>
  </bookViews>
  <sheets>
    <sheet name="Свод по группе 2" sheetId="70" r:id="rId1"/>
    <sheet name="2.1" sheetId="10" r:id="rId2"/>
    <sheet name="2.2" sheetId="75" r:id="rId3"/>
    <sheet name="2.3" sheetId="12" r:id="rId4"/>
    <sheet name="2.4 " sheetId="72" r:id="rId5"/>
    <sheet name="2.5" sheetId="14" r:id="rId6"/>
    <sheet name="2.6" sheetId="15" r:id="rId7"/>
    <sheet name="Лист1" sheetId="84" r:id="rId8"/>
  </sheets>
  <definedNames>
    <definedName name="_xlnm.Print_Titles" localSheetId="1">'2.1'!$1:$1</definedName>
    <definedName name="_xlnm.Print_Titles" localSheetId="2">'2.2'!$1:$1</definedName>
    <definedName name="_xlnm.Print_Titles" localSheetId="3">'2.3'!$1:$1</definedName>
    <definedName name="_xlnm.Print_Titles" localSheetId="4">'2.4 '!$1:$1</definedName>
    <definedName name="_xlnm.Print_Titles" localSheetId="5">'2.5'!$1:$1</definedName>
    <definedName name="_xlnm.Print_Titles" localSheetId="6">'2.6'!$1:$1</definedName>
    <definedName name="_xlnm.Print_Titles" localSheetId="0">'Свод по группе 2'!$1:$1</definedName>
  </definedNames>
  <calcPr calcId="125725"/>
</workbook>
</file>

<file path=xl/calcChain.xml><?xml version="1.0" encoding="utf-8"?>
<calcChain xmlns="http://schemas.openxmlformats.org/spreadsheetml/2006/main">
  <c r="N5" i="70"/>
  <c r="O5"/>
  <c r="N6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N25"/>
  <c r="O25"/>
  <c r="N26"/>
  <c r="O26"/>
  <c r="N27"/>
  <c r="O27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O4"/>
  <c r="N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M4"/>
  <c r="L4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J38"/>
  <c r="J37"/>
  <c r="J36"/>
  <c r="J35"/>
  <c r="J34"/>
  <c r="J33"/>
  <c r="J32"/>
  <c r="J28"/>
  <c r="J29"/>
  <c r="J30"/>
  <c r="J31"/>
  <c r="J27"/>
  <c r="J26"/>
  <c r="J25"/>
  <c r="J24"/>
  <c r="J23"/>
  <c r="J22"/>
  <c r="J21"/>
  <c r="J20"/>
  <c r="J19"/>
  <c r="J18"/>
  <c r="J17"/>
  <c r="J16"/>
  <c r="J15"/>
  <c r="J14"/>
  <c r="J13"/>
  <c r="J12"/>
  <c r="J11"/>
  <c r="J9"/>
  <c r="J10"/>
  <c r="J8"/>
  <c r="J6"/>
  <c r="J7"/>
  <c r="J5"/>
  <c r="J4"/>
  <c r="F27" i="12"/>
  <c r="C27"/>
  <c r="D101" i="72"/>
  <c r="D89"/>
  <c r="D40"/>
  <c r="G4" i="70" l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6"/>
  <c r="G37"/>
  <c r="G38"/>
  <c r="F38"/>
  <c r="F37"/>
  <c r="F36"/>
  <c r="F35"/>
  <c r="F34"/>
  <c r="F33"/>
  <c r="F32"/>
  <c r="F28"/>
  <c r="F29"/>
  <c r="F30"/>
  <c r="F31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10"/>
  <c r="F8"/>
  <c r="F6"/>
  <c r="F7"/>
  <c r="F5"/>
  <c r="F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H23"/>
  <c r="I23"/>
  <c r="H24"/>
  <c r="I24"/>
  <c r="H25"/>
  <c r="I25"/>
  <c r="H27"/>
  <c r="I27"/>
  <c r="H28"/>
  <c r="H29"/>
  <c r="I29"/>
  <c r="H30"/>
  <c r="H31"/>
  <c r="I31"/>
  <c r="H32"/>
  <c r="I32"/>
  <c r="H33"/>
  <c r="I33"/>
  <c r="H34"/>
  <c r="I34"/>
  <c r="H35"/>
  <c r="I35"/>
  <c r="H36"/>
  <c r="I36"/>
  <c r="H37"/>
  <c r="I37"/>
  <c r="H38"/>
  <c r="I38"/>
  <c r="I4"/>
  <c r="H4"/>
  <c r="G25" i="12"/>
  <c r="G18"/>
  <c r="D26"/>
  <c r="E26" s="1"/>
  <c r="D5"/>
  <c r="H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7"/>
  <c r="E28"/>
  <c r="E29"/>
  <c r="E30"/>
  <c r="E31"/>
  <c r="E32"/>
  <c r="E33"/>
  <c r="E34"/>
  <c r="E35"/>
  <c r="E36"/>
  <c r="E37"/>
  <c r="E38"/>
  <c r="E39"/>
  <c r="E5"/>
  <c r="H105" i="75" l="1"/>
  <c r="D5" i="70" l="1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E4"/>
  <c r="D4"/>
  <c r="C26" i="10"/>
  <c r="C5"/>
  <c r="D26" i="75" l="1"/>
  <c r="E5"/>
  <c r="E50"/>
  <c r="E58"/>
  <c r="E63"/>
  <c r="E65"/>
  <c r="F26"/>
  <c r="E26"/>
  <c r="E94"/>
  <c r="D94"/>
  <c r="G85"/>
  <c r="F94"/>
  <c r="F50"/>
  <c r="D50"/>
  <c r="F58"/>
  <c r="F28"/>
  <c r="E28"/>
  <c r="D28"/>
  <c r="F41"/>
  <c r="E41"/>
  <c r="D41"/>
  <c r="F5"/>
  <c r="D5"/>
  <c r="F10"/>
  <c r="E10"/>
  <c r="D10"/>
  <c r="D14"/>
  <c r="F21"/>
  <c r="E21"/>
  <c r="D21"/>
  <c r="D24"/>
  <c r="F24"/>
  <c r="E24"/>
  <c r="D68"/>
  <c r="E68"/>
  <c r="F74"/>
  <c r="E74"/>
  <c r="D74"/>
  <c r="D63"/>
  <c r="F63"/>
  <c r="D103"/>
  <c r="F108"/>
  <c r="E108"/>
  <c r="E105"/>
  <c r="D108"/>
  <c r="E18"/>
  <c r="D115" i="72" l="1"/>
  <c r="D111"/>
  <c r="D109"/>
  <c r="D100"/>
  <c r="D91"/>
  <c r="D78"/>
  <c r="D71"/>
  <c r="D67"/>
  <c r="D65"/>
  <c r="D60"/>
  <c r="D52"/>
  <c r="D42"/>
  <c r="D30"/>
  <c r="D28"/>
  <c r="D26"/>
  <c r="F26" s="1"/>
  <c r="D23"/>
  <c r="D19"/>
  <c r="D15"/>
  <c r="D11"/>
  <c r="D5"/>
  <c r="D118" l="1"/>
  <c r="G38" i="15" l="1"/>
  <c r="H38"/>
  <c r="I38" s="1"/>
  <c r="J38" s="1"/>
  <c r="G39"/>
  <c r="H39"/>
  <c r="I39" s="1"/>
  <c r="J39" s="1"/>
  <c r="E38" i="14"/>
  <c r="F38" s="1"/>
  <c r="E39"/>
  <c r="F39" s="1"/>
  <c r="F77" i="72"/>
  <c r="G77" s="1"/>
  <c r="F75"/>
  <c r="G75" s="1"/>
  <c r="F64"/>
  <c r="G64" s="1"/>
  <c r="F14"/>
  <c r="G14" s="1"/>
  <c r="H38" i="12"/>
  <c r="I38" s="1"/>
  <c r="J38" s="1"/>
  <c r="H39"/>
  <c r="I39" s="1"/>
  <c r="J39" s="1"/>
  <c r="G73" i="75"/>
  <c r="H73" s="1"/>
  <c r="G71"/>
  <c r="H71" s="1"/>
  <c r="G62"/>
  <c r="H62" s="1"/>
  <c r="G13"/>
  <c r="H13" s="1"/>
  <c r="E14"/>
  <c r="F14"/>
  <c r="E38" i="10"/>
  <c r="F38" s="1"/>
  <c r="E39"/>
  <c r="F39" s="1"/>
  <c r="C37" i="70"/>
  <c r="C38"/>
  <c r="G14" i="75" l="1"/>
  <c r="H14" s="1"/>
  <c r="H6" i="12"/>
  <c r="H7"/>
  <c r="H8"/>
  <c r="H9"/>
  <c r="H10"/>
  <c r="H11"/>
  <c r="H12"/>
  <c r="H13"/>
  <c r="H14"/>
  <c r="H15"/>
  <c r="H16"/>
  <c r="H17"/>
  <c r="H18"/>
  <c r="H19"/>
  <c r="H20"/>
  <c r="H21"/>
  <c r="I21" s="1"/>
  <c r="H22"/>
  <c r="H23"/>
  <c r="H24"/>
  <c r="H25"/>
  <c r="I25" s="1"/>
  <c r="H26"/>
  <c r="H27"/>
  <c r="H28"/>
  <c r="H29"/>
  <c r="H30"/>
  <c r="H31"/>
  <c r="H32"/>
  <c r="H33"/>
  <c r="H34"/>
  <c r="H35"/>
  <c r="H36"/>
  <c r="H37"/>
  <c r="I33" l="1"/>
  <c r="I35"/>
  <c r="I5"/>
  <c r="I32"/>
  <c r="I28"/>
  <c r="I24"/>
  <c r="I20"/>
  <c r="I19"/>
  <c r="I37"/>
  <c r="I17"/>
  <c r="I13"/>
  <c r="I9"/>
  <c r="I16"/>
  <c r="I12"/>
  <c r="I8"/>
  <c r="I36"/>
  <c r="I34"/>
  <c r="I15"/>
  <c r="I11"/>
  <c r="I7"/>
  <c r="I30"/>
  <c r="I26"/>
  <c r="I22"/>
  <c r="I14"/>
  <c r="I10"/>
  <c r="I6"/>
  <c r="F103" i="75"/>
  <c r="F65"/>
  <c r="F86" l="1"/>
  <c r="E103"/>
  <c r="F105"/>
  <c r="G108"/>
  <c r="G107"/>
  <c r="G72"/>
  <c r="G70"/>
  <c r="F68"/>
  <c r="G67"/>
  <c r="G63"/>
  <c r="G40"/>
  <c r="G26"/>
  <c r="G24"/>
  <c r="G21"/>
  <c r="G20"/>
  <c r="F18"/>
  <c r="G17"/>
  <c r="G10"/>
  <c r="G12"/>
  <c r="G9"/>
  <c r="G8"/>
  <c r="E86"/>
  <c r="E110" s="1"/>
  <c r="F110" l="1"/>
  <c r="G50"/>
  <c r="H50" s="1"/>
  <c r="H26"/>
  <c r="H63"/>
  <c r="H72"/>
  <c r="H12"/>
  <c r="H17"/>
  <c r="H21"/>
  <c r="H67"/>
  <c r="H85"/>
  <c r="H107"/>
  <c r="H8"/>
  <c r="H9"/>
  <c r="H10"/>
  <c r="H20"/>
  <c r="H24"/>
  <c r="H40"/>
  <c r="H70"/>
  <c r="H108"/>
  <c r="D105"/>
  <c r="G105" s="1"/>
  <c r="G94"/>
  <c r="D86"/>
  <c r="G86" s="1"/>
  <c r="G74"/>
  <c r="G68"/>
  <c r="D65"/>
  <c r="G65" s="1"/>
  <c r="D58"/>
  <c r="G58" s="1"/>
  <c r="G41"/>
  <c r="G28"/>
  <c r="D18"/>
  <c r="G18" s="1"/>
  <c r="G5"/>
  <c r="H58" l="1"/>
  <c r="H5"/>
  <c r="H18"/>
  <c r="H28"/>
  <c r="H41"/>
  <c r="H65"/>
  <c r="H94"/>
  <c r="H86"/>
  <c r="H103"/>
  <c r="G35" i="70" s="1"/>
  <c r="C35" s="1"/>
  <c r="H68" i="75"/>
  <c r="H74"/>
  <c r="G6" i="15"/>
  <c r="H6"/>
  <c r="I6" s="1"/>
  <c r="J6" s="1"/>
  <c r="G7"/>
  <c r="H7"/>
  <c r="I7" s="1"/>
  <c r="J7" s="1"/>
  <c r="G8"/>
  <c r="H8"/>
  <c r="I8" s="1"/>
  <c r="J8" s="1"/>
  <c r="G9"/>
  <c r="H9"/>
  <c r="I9" s="1"/>
  <c r="J9" s="1"/>
  <c r="G10"/>
  <c r="H10"/>
  <c r="I10" s="1"/>
  <c r="G11"/>
  <c r="H11"/>
  <c r="I11" s="1"/>
  <c r="G12"/>
  <c r="H12"/>
  <c r="G13"/>
  <c r="H13"/>
  <c r="I13" s="1"/>
  <c r="J13" s="1"/>
  <c r="G14"/>
  <c r="H14"/>
  <c r="I14" s="1"/>
  <c r="J14" s="1"/>
  <c r="G15"/>
  <c r="H15"/>
  <c r="I15" s="1"/>
  <c r="J15" s="1"/>
  <c r="G16"/>
  <c r="H16"/>
  <c r="I16" s="1"/>
  <c r="J16" s="1"/>
  <c r="G17"/>
  <c r="H17"/>
  <c r="G18"/>
  <c r="H18"/>
  <c r="G19"/>
  <c r="H19"/>
  <c r="I19" s="1"/>
  <c r="J19" s="1"/>
  <c r="G20"/>
  <c r="H20"/>
  <c r="I20" s="1"/>
  <c r="J20" s="1"/>
  <c r="G21"/>
  <c r="H21"/>
  <c r="I21" s="1"/>
  <c r="J21" s="1"/>
  <c r="G22"/>
  <c r="H22"/>
  <c r="I22" s="1"/>
  <c r="J22" s="1"/>
  <c r="G23"/>
  <c r="H23"/>
  <c r="I23" s="1"/>
  <c r="J23" s="1"/>
  <c r="G24"/>
  <c r="H24"/>
  <c r="I24" s="1"/>
  <c r="J24" s="1"/>
  <c r="G25"/>
  <c r="H25"/>
  <c r="I25" s="1"/>
  <c r="J25" s="1"/>
  <c r="G26"/>
  <c r="H26"/>
  <c r="I26" s="1"/>
  <c r="J26" s="1"/>
  <c r="G27"/>
  <c r="H27"/>
  <c r="I27" s="1"/>
  <c r="J27" s="1"/>
  <c r="G28"/>
  <c r="H28"/>
  <c r="I28" s="1"/>
  <c r="J28" s="1"/>
  <c r="G29"/>
  <c r="H29"/>
  <c r="I29" s="1"/>
  <c r="J29" s="1"/>
  <c r="G30"/>
  <c r="H30"/>
  <c r="I30" s="1"/>
  <c r="J30" s="1"/>
  <c r="G31"/>
  <c r="H31"/>
  <c r="I31" s="1"/>
  <c r="J31" s="1"/>
  <c r="G32"/>
  <c r="H32"/>
  <c r="I32" s="1"/>
  <c r="J32" s="1"/>
  <c r="G33"/>
  <c r="H33"/>
  <c r="I33" s="1"/>
  <c r="J33" s="1"/>
  <c r="G34"/>
  <c r="H34"/>
  <c r="G35"/>
  <c r="H35"/>
  <c r="G36"/>
  <c r="H36"/>
  <c r="I36" s="1"/>
  <c r="J36" s="1"/>
  <c r="G37"/>
  <c r="H37"/>
  <c r="I37" s="1"/>
  <c r="J37" s="1"/>
  <c r="H5"/>
  <c r="I5" s="1"/>
  <c r="J5" s="1"/>
  <c r="G5"/>
  <c r="I35" l="1"/>
  <c r="J35" s="1"/>
  <c r="I34"/>
  <c r="J34" s="1"/>
  <c r="I18"/>
  <c r="J18" s="1"/>
  <c r="I17"/>
  <c r="J17" s="1"/>
  <c r="I12"/>
  <c r="J12" s="1"/>
  <c r="J10"/>
  <c r="J11"/>
  <c r="E6" i="14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5"/>
  <c r="F37" l="1"/>
  <c r="F34"/>
  <c r="F33"/>
  <c r="F31"/>
  <c r="F29"/>
  <c r="F27"/>
  <c r="F25"/>
  <c r="F23"/>
  <c r="F21"/>
  <c r="F19"/>
  <c r="F17"/>
  <c r="F15"/>
  <c r="F13"/>
  <c r="F11"/>
  <c r="F9"/>
  <c r="F7"/>
  <c r="F5"/>
  <c r="F36"/>
  <c r="F35"/>
  <c r="F32"/>
  <c r="F30"/>
  <c r="F28"/>
  <c r="F26"/>
  <c r="F24"/>
  <c r="F22"/>
  <c r="F20"/>
  <c r="F18"/>
  <c r="F16"/>
  <c r="F14"/>
  <c r="F12"/>
  <c r="F10"/>
  <c r="F8"/>
  <c r="F6"/>
  <c r="F114" i="72"/>
  <c r="F115"/>
  <c r="F111"/>
  <c r="F100"/>
  <c r="F90"/>
  <c r="F76"/>
  <c r="F78"/>
  <c r="F74"/>
  <c r="F70"/>
  <c r="F67"/>
  <c r="F65"/>
  <c r="F52"/>
  <c r="F41"/>
  <c r="F23"/>
  <c r="F28"/>
  <c r="F30"/>
  <c r="F22"/>
  <c r="F18"/>
  <c r="F10"/>
  <c r="F11"/>
  <c r="F13"/>
  <c r="F15"/>
  <c r="F9"/>
  <c r="F5"/>
  <c r="G5" s="1"/>
  <c r="F109"/>
  <c r="F91"/>
  <c r="F71"/>
  <c r="F60"/>
  <c r="F42"/>
  <c r="F19"/>
  <c r="G28" l="1"/>
  <c r="G100"/>
  <c r="G78"/>
  <c r="G60"/>
  <c r="G30"/>
  <c r="G91"/>
  <c r="G115"/>
  <c r="G9"/>
  <c r="G26"/>
  <c r="G19"/>
  <c r="G90"/>
  <c r="G76"/>
  <c r="G109"/>
  <c r="G65"/>
  <c r="G13"/>
  <c r="G11"/>
  <c r="G10"/>
  <c r="G74"/>
  <c r="G18"/>
  <c r="G41"/>
  <c r="G71"/>
  <c r="G15"/>
  <c r="G22"/>
  <c r="G23"/>
  <c r="G52"/>
  <c r="G70"/>
  <c r="G114"/>
  <c r="G67"/>
  <c r="G111"/>
  <c r="G42" l="1"/>
  <c r="I18" i="12" l="1"/>
  <c r="I27"/>
  <c r="H26" i="70" s="1"/>
  <c r="E5" i="10" l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F37" l="1"/>
  <c r="F34"/>
  <c r="F33"/>
  <c r="F31"/>
  <c r="F29"/>
  <c r="F27"/>
  <c r="F25"/>
  <c r="F23"/>
  <c r="F21"/>
  <c r="F19"/>
  <c r="F17"/>
  <c r="F15"/>
  <c r="F13"/>
  <c r="F11"/>
  <c r="F9"/>
  <c r="F7"/>
  <c r="F5"/>
  <c r="J5" i="12"/>
  <c r="F36" i="10"/>
  <c r="F35"/>
  <c r="F32"/>
  <c r="F30"/>
  <c r="F28"/>
  <c r="F26"/>
  <c r="F24"/>
  <c r="F22"/>
  <c r="F20"/>
  <c r="F18"/>
  <c r="F16"/>
  <c r="F14"/>
  <c r="F12"/>
  <c r="F10"/>
  <c r="F8"/>
  <c r="F6"/>
  <c r="J20" i="12" l="1"/>
  <c r="C19" i="70" s="1"/>
  <c r="C4"/>
  <c r="J19" i="12"/>
  <c r="C18" i="70" s="1"/>
  <c r="J31" i="12"/>
  <c r="J12"/>
  <c r="J8"/>
  <c r="C7" i="70" s="1"/>
  <c r="J36" i="12"/>
  <c r="J24"/>
  <c r="C23" i="70" s="1"/>
  <c r="J7" i="12"/>
  <c r="C6" i="70" s="1"/>
  <c r="J32" i="12"/>
  <c r="C31" i="70" s="1"/>
  <c r="J34" i="12"/>
  <c r="C33" i="70" s="1"/>
  <c r="J15" i="12"/>
  <c r="C14" i="70" s="1"/>
  <c r="J28" i="12"/>
  <c r="C27" i="70" s="1"/>
  <c r="J16" i="12"/>
  <c r="C15" i="70" s="1"/>
  <c r="J27" i="12"/>
  <c r="J11"/>
  <c r="C10" i="70" s="1"/>
  <c r="J23" i="12"/>
  <c r="I22" i="70" s="1"/>
  <c r="J37" i="12"/>
  <c r="C36" i="70" s="1"/>
  <c r="J33" i="12"/>
  <c r="J29"/>
  <c r="J22"/>
  <c r="C21" i="70" s="1"/>
  <c r="J18" i="12"/>
  <c r="C17" i="70" s="1"/>
  <c r="J14" i="12"/>
  <c r="C13" i="70" s="1"/>
  <c r="J10" i="12"/>
  <c r="J6"/>
  <c r="C5" i="70" s="1"/>
  <c r="J26" i="12"/>
  <c r="C25" i="70" s="1"/>
  <c r="J35" i="12"/>
  <c r="J30"/>
  <c r="C29" i="70" s="1"/>
  <c r="J25" i="12"/>
  <c r="C24" i="70" s="1"/>
  <c r="J21" i="12"/>
  <c r="J17"/>
  <c r="C16" i="70" s="1"/>
  <c r="J13" i="12"/>
  <c r="C12" i="70" s="1"/>
  <c r="J9" i="12"/>
  <c r="C8" i="70" s="1"/>
  <c r="C30" l="1"/>
  <c r="I30"/>
  <c r="C28"/>
  <c r="I28"/>
  <c r="C26"/>
  <c r="I26"/>
  <c r="C22"/>
  <c r="C32"/>
  <c r="C34"/>
  <c r="C20"/>
  <c r="C11"/>
  <c r="C9"/>
</calcChain>
</file>

<file path=xl/sharedStrings.xml><?xml version="1.0" encoding="utf-8"?>
<sst xmlns="http://schemas.openxmlformats.org/spreadsheetml/2006/main" count="598" uniqueCount="144">
  <si>
    <t>Код ГРБС</t>
  </si>
  <si>
    <t>Оценка</t>
  </si>
  <si>
    <t>Отчетный период</t>
  </si>
  <si>
    <t>Единица измерения</t>
  </si>
  <si>
    <t>руб.</t>
  </si>
  <si>
    <t>%</t>
  </si>
  <si>
    <t>Источник информации</t>
  </si>
  <si>
    <t>Кассовый план, ПК "АЦК "Финансы"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</si>
  <si>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</si>
  <si>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</si>
  <si>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</si>
  <si>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</si>
  <si>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</si>
  <si>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</si>
  <si>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промышленности, инноваций и науки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</si>
  <si>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</si>
  <si>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</si>
  <si>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</si>
  <si>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Министерство развития предпринимательства и торговли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</si>
  <si>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</si>
  <si>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</si>
  <si>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Региональная энергетическая комиссия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</si>
  <si>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</si>
  <si>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</si>
  <si>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</si>
  <si>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</si>
  <si>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>Агентство по обеспечению деятельности мировых судей Пермского края</t>
  </si>
  <si>
    <t xml:space="preserve">Наименование ГРБС </t>
  </si>
  <si>
    <t>Министерство физической культуры и спорта Пермского края</t>
  </si>
  <si>
    <t>Наименование программы, ответственным исполнителем которой является ГРБС</t>
  </si>
  <si>
    <t>Отчет об исполнении бюджета, ПК "АЦК "Финансы"</t>
  </si>
  <si>
    <t>Кассовые расходы за IV квартал отчетного года</t>
  </si>
  <si>
    <t>ПК "АЦК "Финансы"</t>
  </si>
  <si>
    <t>Кассовые расходы за счет МБТ из федерального бюджета, поступивших после 20 декабря отчетного года</t>
  </si>
  <si>
    <t>балл</t>
  </si>
  <si>
    <t>расчет</t>
  </si>
  <si>
    <t>Объем просроченной кредиторской задолженности ГРБС и государственных учреждений, подведомственных ГРБС</t>
  </si>
  <si>
    <t>Оценка, балл</t>
  </si>
  <si>
    <t>за IV квартал</t>
  </si>
  <si>
    <t>на IV квартал</t>
  </si>
  <si>
    <t>Объем МБТ из федерального бюджета, поступивших после 20 декабря отчетного финансового года, резервов, предусмотренных на IV квартал для распределения между ГРБС</t>
  </si>
  <si>
    <t xml:space="preserve">Объем просроченной кредиторской задолженности ГРБС  и государственных учреждений, подведомственных ГРБС,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</si>
  <si>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Значение,%</t>
  </si>
  <si>
    <t>Итоговая оценка показателей группы 2 "Исполнение бюджета в части расходов"</t>
  </si>
  <si>
    <t>Вес группы показателей в оценке, %</t>
  </si>
  <si>
    <t>Отчет об исполнении бюджета, ИАС ПК</t>
  </si>
  <si>
    <t xml:space="preserve">Объем просроченной кредиторской задолженности ГРБС и государственных учреждений, подведомственных ГРБС, за исключением просроченной кредиторской задолженности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</si>
  <si>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ед.</t>
  </si>
  <si>
    <t>Расчет на основе перечня программ</t>
  </si>
  <si>
    <t>Сводная бюджетная роспись, ПК "АЦК "Финансы"</t>
  </si>
  <si>
    <t>Значение, руб.</t>
  </si>
  <si>
    <t>Закон о бюджете, Сводная бюджетная роспись, ПК "АЦК "Финансы"</t>
  </si>
  <si>
    <t>Объем бюджетных ассигнований на IV квартал отчетного года с учетом изменений</t>
  </si>
  <si>
    <t>Министерство территориального развития Пермского края</t>
  </si>
  <si>
    <t>808</t>
  </si>
  <si>
    <t>Государственная инспекция по контролю за объектами культурного наследия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</si>
  <si>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</si>
  <si>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архитектуры Пермского края</t>
  </si>
  <si>
    <t>Министерство природных ресурсов, лесного хозяйства и экологии Пермского края</t>
  </si>
  <si>
    <t>Министерство правительственных информационных коммуникаций Пермского края</t>
  </si>
  <si>
    <t>833</t>
  </si>
  <si>
    <t>Агентство по государственным закупкам Пермского края</t>
  </si>
  <si>
    <t>Министерство сельского хозяйства и продовольствия Пермского края</t>
  </si>
  <si>
    <t>Министерство энергетики и жилищно-коммунального хозяйства Пермского края</t>
  </si>
  <si>
    <t>Инспекция государственная жилищного надзора 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</si>
  <si>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</si>
  <si>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</si>
  <si>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</si>
  <si>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</si>
  <si>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транспорта и связи Пермского края</t>
  </si>
  <si>
    <t>Министерство по делам Коми-Пермяцкого округа Пермского края</t>
  </si>
  <si>
    <t xml:space="preserve">2.1. Доля не исполненных ГРБС Пермского края на конец отчетного периода бюджетных ассигнований </t>
  </si>
  <si>
    <t xml:space="preserve">2.2. Доля не исполненных ГРБС Пермского края на конец отчетного периода бюджетных 
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
</t>
  </si>
  <si>
    <t>2.3. Своевременность исполнения расходных полномочий ГРБС Пермского края в отчетном финансовом году</t>
  </si>
  <si>
    <t>2.5. Наличие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</si>
  <si>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2.6.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</si>
  <si>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на 01.01.2013 г.</t>
  </si>
  <si>
    <t>за 2012 год</t>
  </si>
  <si>
    <t>Доля неисполненных ГРБС Пермского края на конец отчетного периода бюджетных ассигнований</t>
  </si>
  <si>
    <t>Объем бюджетных ассигнований ГРБС Пермского края на отчетный период согласно сводной бюджетной росписи (для годового мониторинга), кассовому плану на отчетный период (для ежеквартального мониторинга), с учетом внесенных изменений (за исключением резервов, предусмотренных для распределения между ГРБС Пермского края)</t>
  </si>
  <si>
    <t>Кассовое исполнение расходов ГРБС Пермского края на конец отчетного периода</t>
  </si>
  <si>
    <t>2012 год</t>
  </si>
  <si>
    <t>на 31.12.2012 г.</t>
  </si>
  <si>
    <t>Доля не исполненных ГРБС Пермского края на конец отчетного периода бюджетных 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</si>
  <si>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Наименование программы, ответственным исполнителем которой является ГРБС Пермского края</t>
  </si>
  <si>
    <t>Количество долгосрочных, краевых и ведомственных целевых программ, краевых инвестиционных программ, заказчиком (исполнителем) которых является ГРБС Пермского края</t>
  </si>
  <si>
    <t>Объем бюджетных ассигнований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назначение), на отчетный период согласно сводной бюджетной росписи (кассовому плану – для ежеквартального мониторинга) с учетом внесенных изменений</t>
  </si>
  <si>
    <t>Кассовое исполнение расходов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безвоз-мездных поступлений от физических и юридических лиц, имеющих целевое назначение), в отчетном периоде</t>
  </si>
  <si>
    <t xml:space="preserve">Процент исполнения ГРБС Пермского края плана по расходам за IV квартал отчетного финансово-го года (за исключением межбюджетных трансфертов из федерального бюджета, посту-пивших после 20 декабря отчетного финансового года, резервов, предусмотренных для распределения между ГРБС Пермского края)
  – кассовые расходы ГРБС Пермского края за 
IV квартал отчетного года (за ис-ключением межбюджетных транс-фертов из федерального бюджета, поступивших после 20 декабря от-четного финансового года)
</t>
  </si>
  <si>
    <t>Объем бюджетных ассигнований ГРБС Пермского края на IV квартал отчетного финансового года согласно кассовому плану с учетом изменений (за исключением межбюджетных трансфертов из федерального бюджета, поступивших после 20 декабря отчетного финансового года, резервов, предусмотренных для распределения между ГРБС Пермского края)</t>
  </si>
  <si>
    <t xml:space="preserve">Кассовые расходы ГРБС Пермского края за 
IV квартал отчетного года (за исключением межбюджетных трансфертов из федерального бюджета, поступивших после 20 декабря отчетного финансового года)
</t>
  </si>
  <si>
    <t>Доля расходов ГРБС Пермского края на реализацию долгосрочных, краевых и ведомственных целевых программ, краевых инвестиционных программ, а также инвестиционных и приоритетных региональных проектов, финансируемых из фонда софинансирования расходов Пермского края, от общего объема расходов ГРБС Пермского края в отчетном финансовом году (за исключением расходов за счет межбюджетных трансфертов из федерального бюд-жета, безвозмездных поступлений от физических и юридических лиц, имеющих целевое назначение)</t>
  </si>
  <si>
    <t>Кассовые расходы ГРБС Пермского края на реализацию долгосрочных, краевых и ведомственных целевых программ, краевых инвестиционных программ, а также инвестиционных и приоритетных региональных проектов, финансируемых из фонда софинансирования расходов Пермского края в отчетном финансовом году (без учета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 в отчетном финансовом году</t>
  </si>
  <si>
    <t>Общий объем кассовых расходов ГРБС Пермского края в отчетном финансовом году (без учета расходов, осуществленных за счет межбюджетных трансфертов из федерального бюджета, безвозмездных поступлений от физических и юридических лиц, имеющих целевое назначение, в отчетном финансовом году</t>
  </si>
  <si>
    <t>за 2012 г.</t>
  </si>
  <si>
    <t xml:space="preserve">Объем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 </t>
  </si>
  <si>
    <t>Объем просроченной кредиторской задолженности ГРБС  Пермского края и государственных учреждений, подведомственных ГРБС Пермского края</t>
  </si>
  <si>
    <t xml:space="preserve">Объем просроченной кредиторской задолженности ГРБС Пермского края  и государственных учреждений, подведомственных ГРБС Пермского края,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</si>
  <si>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на.01.01.2012 г.</t>
  </si>
  <si>
    <t>на 01.01.2013 г</t>
  </si>
  <si>
    <t>Относительный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назначение), в отчетном периоде</t>
  </si>
  <si>
    <t xml:space="preserve">2.4. Доля расходов ГРБС Пермского края, исполненных в рамках долгосрочных, краевых 
и ведомственных целевых программ, краевых инвестиционных программ, а также инвестиционных и приоритетных региональных проектов, финансируемых из Фонда софинансирования расходов Пермского края (за исключением расходов за счет межбюджетных трансфертов 
из федерального бюджета, безвозмездных поступлений 
от физических и юридических лиц, имеющих целевое назначение) 
</t>
  </si>
  <si>
    <t>Долгосрочная целевая программа "Повышение квалификации, профессиональная переподготовка муниципальных служащих и глав муниципальных образований Пермского края на 2012-2014 гг."</t>
  </si>
  <si>
    <t>Долгосрочная целевая  программа  "Комплексный инвестиционный план модернизации города Чусовой Пермского края на 2010-2015 годы"</t>
  </si>
  <si>
    <t>Реализация региональных проектов</t>
  </si>
  <si>
    <t>Долгосрочная целевая программа "Комплексная реабилитация участников боевых  действий  и  контртеррористических  операций, а также членов их семей, проживающих на территории Пермского края, на 2011-2013 годы"</t>
  </si>
  <si>
    <t>Краевая целевая программа развития и гармонизации национальных отношений народов Пермского края на 2009-2013 годы</t>
  </si>
  <si>
    <t>Долгосрочная  целевая программа "Энергосбережение и повышение энергетической эффективности в Пермском крае на 2010-2020 годы"</t>
  </si>
  <si>
    <t>Краевая целевая программа "Предупреждение вредного воздействия вод и обеспечение безопасности гидротехнических сооружений на территории Пермского края на 2008-2012 годы"</t>
  </si>
  <si>
    <t>Долгосрочная целевая программа "Развитие и использование минерально-сырьевой базы Пермского края на 2012-2020 годы"</t>
  </si>
  <si>
    <t>Ведомственная целевая программа "Развитие технологического предпринимательства в Пермском крае на 2012-2014 годы"</t>
  </si>
  <si>
    <t>Долгосрочная целевая программа "Охрана и воспроизводство объектов животного мира, отнесенных к охотничьим ресурсам, и среды их обитания в Пермском крае на 2012-2016 годы"</t>
  </si>
  <si>
    <t>Долгосрочная целевая  программа  "Семья и дети Пермского края на 2011-2015 годы"</t>
  </si>
  <si>
    <t>Долгосрочная целевая программа "Противодействие наркомании и незаконному обороту наркотических средств, профилактика потребления психоактивных веществ на территории Пермского края на 2012-2015 годы"</t>
  </si>
  <si>
    <t>Долгосрочная целевая программа "Повышение безопасности дорожного движения в Пермском крае на 2009-2012 годы"</t>
  </si>
  <si>
    <t>Долгосрочная целевая программа "Совершенствование оказания медицинской помощи больным с сосудистыми заболеваниями и онкологическим больным в 2011-2013 годах"</t>
  </si>
  <si>
    <t>Ведомственная целевая программа "Предупреждение распространения заболевания, вызываемого вирусом иммунодефицита человека (ВИЧ-инфекция) на территории Пермского края на 2012 год"</t>
  </si>
  <si>
    <t>Долгосрочная целевая программа "Реабилитация и создание условий для социальной интеграции инвалидов Пермского края на 2012 - 2014 годы"</t>
  </si>
  <si>
    <t>Долгосрочная  целевая  программа "Профилактика правонарушений в Пермском крае на 2009-2012 годы"</t>
  </si>
  <si>
    <t>Краевая  целевая  программа "Развитие туризма в Пермском крае (2008-2012 годы)"</t>
  </si>
  <si>
    <t>Ведомственная  целевая  программа "Мемориальный музей истории политических репрессий "Пермь-36" на 2011-2012 годы"</t>
  </si>
  <si>
    <t>Краевая целевая программа "Профилактика алкоголизма, наркомании и токсикомании в Пермском крае на 2008-2011 годы"</t>
  </si>
  <si>
    <t>Долгосрочная целевая программа "Развитие малого и среднего предпринимательства в Пермском крае на 2012-2014 годы"</t>
  </si>
  <si>
    <t>Краевая целевая программа "Развитие малого и среднего предпринимательства в Пермском крае на 2008-2011 годы"</t>
  </si>
  <si>
    <t>Краевая целевая программа "Развитие сельского хозяйства и регулирование рынков сельскохозяйственной продукции, сырья и продовольствия в Пермском крае на 2009-2012 годы" в части противоэпизоотических мероприятии</t>
  </si>
  <si>
    <t>Краевая целевая программа "Развитие сельского хозяйства и регулирование рынков сельскохозяйственной продукции, сырья и продовольствия в Пермском крае на 2009-2012 годы" за исключением противоэпизоотических мероприятий</t>
  </si>
  <si>
    <t>Долгосрочная целевая программа "Обеспечение жильем молодых семей в Пермском крае на 2011-2015 годы"</t>
  </si>
  <si>
    <t>Долгосрочная целевая программа "Развитие физической культуры, спорта и здорового образа жизни в Пермском крае на 2011-2015 годы"</t>
  </si>
  <si>
    <t>Ведомственная целевая программа "Патриотическое воспитание жителей Пермского края на 2011-2013 годы"</t>
  </si>
  <si>
    <t>Ведомственная целевая программа "Снижение рисков и смягчение последствий чрезвычайных ситуаций природного и техногенного характера"</t>
  </si>
  <si>
    <t>Ведомственная целевая программа "Совершенствование материально-технической базы государственного краевого учреждения Пермская краевая служба спасения на 2011 год"</t>
  </si>
  <si>
    <t>Долгосрочная целевая программа "Соверешенствование и развитие сети автомобильных дорог Пермского края на 2009-2013 годы"</t>
  </si>
  <si>
    <t>Реализация регионального проекта "Качественное здравоохранение"</t>
  </si>
  <si>
    <t>Краевая инвестиционная программа регионального развития Пермского края</t>
  </si>
  <si>
    <t xml:space="preserve">Долгосрочная целевая программа "Пожарная безопасность на территории Пермского края, обеспечение нормативного состояния государственных и муниципальных учреждений Пермского края на период 2010-2014 годов"
</t>
  </si>
  <si>
    <t>Реализация регионального проекта "Новая школа"</t>
  </si>
  <si>
    <t>Реализация регионального проекта "Сельское жилье"</t>
  </si>
  <si>
    <t>Реализация регионального проекта "Муниципальные дороги"</t>
  </si>
  <si>
    <t>Ведомственная целевая программа  "Неотложные меры борьбы с туберкулезом в Пермском крае на 2012 год"</t>
  </si>
  <si>
    <t>Ведомственная целевая программа "Предупреждение и борьба с заболеваниями социального характера в Пермском крае на 2012 год"</t>
  </si>
  <si>
    <t>Долгосрочная целевая программа "Улучшение жилищных условий молодых учителей на 2012-2014 годы"</t>
  </si>
  <si>
    <t xml:space="preserve"> </t>
  </si>
  <si>
    <t>х</t>
  </si>
  <si>
    <t>Государственная инспекция по охране и использованию объектов животного мира Пермского края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</si>
</sst>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0_ ;[Red]\-#,##0.00\ "/>
    <numFmt numFmtId="166" formatCode="#,##0.0_ ;[Red]\-#,##0.0\ "/>
    <numFmt numFmtId="167" formatCode="0.0"/>
    <numFmt numFmtId="168" formatCode="#,##0.0"/>
  </numFmts>
  <fonts count="27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9"/>
      <name val="Calibri"/>
      <family val="2"/>
      <charset val="204"/>
    </font>
    <font>
      <sz val="10"/>
      <name val="Calibri"/>
      <family val="2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2" borderId="1" applyNumberFormat="0" applyProtection="0">
      <alignment horizontal="left" vertical="center" indent="1"/>
    </xf>
    <xf numFmtId="0" fontId="10" fillId="0" borderId="0"/>
    <xf numFmtId="0" fontId="2" fillId="0" borderId="0"/>
    <xf numFmtId="0" fontId="2" fillId="0" borderId="0"/>
  </cellStyleXfs>
  <cellXfs count="191">
    <xf numFmtId="0" fontId="0" fillId="0" borderId="0" xfId="0"/>
    <xf numFmtId="0" fontId="7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6" borderId="2" xfId="0" applyFont="1" applyFill="1" applyBorder="1" applyAlignment="1">
      <alignment vertical="center"/>
    </xf>
    <xf numFmtId="0" fontId="11" fillId="0" borderId="0" xfId="0" applyFont="1"/>
    <xf numFmtId="0" fontId="8" fillId="0" borderId="0" xfId="0" applyFont="1"/>
    <xf numFmtId="0" fontId="11" fillId="0" borderId="0" xfId="0" applyFont="1" applyFill="1"/>
    <xf numFmtId="0" fontId="6" fillId="6" borderId="2" xfId="0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4" fontId="1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/>
    <xf numFmtId="0" fontId="15" fillId="6" borderId="2" xfId="0" applyFont="1" applyFill="1" applyBorder="1" applyAlignment="1">
      <alignment horizontal="center" vertical="center"/>
    </xf>
    <xf numFmtId="0" fontId="4" fillId="0" borderId="0" xfId="0" applyFont="1" applyFill="1"/>
    <xf numFmtId="0" fontId="3" fillId="6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 shrinkToFit="1"/>
    </xf>
    <xf numFmtId="0" fontId="7" fillId="3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4" fillId="6" borderId="2" xfId="0" applyNumberFormat="1" applyFont="1" applyFill="1" applyBorder="1" applyAlignment="1">
      <alignment horizontal="center" vertical="center" wrapText="1"/>
    </xf>
    <xf numFmtId="164" fontId="15" fillId="6" borderId="2" xfId="0" applyNumberFormat="1" applyFont="1" applyFill="1" applyBorder="1" applyAlignment="1">
      <alignment horizontal="left" vertical="center" wrapText="1"/>
    </xf>
    <xf numFmtId="164" fontId="15" fillId="6" borderId="2" xfId="0" applyNumberFormat="1" applyFont="1" applyFill="1" applyBorder="1" applyAlignment="1">
      <alignment horizontal="center" vertical="center" wrapText="1"/>
    </xf>
    <xf numFmtId="164" fontId="15" fillId="6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 shrinkToFit="1"/>
    </xf>
    <xf numFmtId="164" fontId="15" fillId="0" borderId="2" xfId="0" applyNumberFormat="1" applyFont="1" applyFill="1" applyBorder="1" applyAlignment="1">
      <alignment vertical="center" wrapText="1" shrinkToFit="1"/>
    </xf>
    <xf numFmtId="164" fontId="15" fillId="3" borderId="2" xfId="0" applyNumberFormat="1" applyFont="1" applyFill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 wrapText="1" shrinkToFit="1"/>
    </xf>
    <xf numFmtId="164" fontId="15" fillId="0" borderId="2" xfId="0" applyNumberFormat="1" applyFont="1" applyBorder="1" applyAlignment="1">
      <alignment vertical="center" wrapText="1" shrinkToFit="1"/>
    </xf>
    <xf numFmtId="4" fontId="15" fillId="0" borderId="2" xfId="0" applyNumberFormat="1" applyFont="1" applyFill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0" fontId="3" fillId="6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13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164" fontId="7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/>
    <xf numFmtId="0" fontId="13" fillId="3" borderId="2" xfId="0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 shrinkToFit="1"/>
    </xf>
    <xf numFmtId="166" fontId="7" fillId="0" borderId="2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7" fontId="7" fillId="0" borderId="2" xfId="0" applyNumberFormat="1" applyFont="1" applyFill="1" applyBorder="1" applyAlignment="1">
      <alignment horizontal="center" vertical="center" wrapText="1" shrinkToFit="1"/>
    </xf>
    <xf numFmtId="167" fontId="3" fillId="0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vertical="center"/>
    </xf>
    <xf numFmtId="4" fontId="16" fillId="0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6" borderId="5" xfId="0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 wrapText="1" shrinkToFit="1"/>
    </xf>
    <xf numFmtId="4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left" vertical="center" wrapText="1"/>
    </xf>
    <xf numFmtId="49" fontId="7" fillId="7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 shrinkToFit="1"/>
    </xf>
    <xf numFmtId="3" fontId="7" fillId="0" borderId="2" xfId="0" applyNumberFormat="1" applyFont="1" applyFill="1" applyBorder="1" applyAlignment="1">
      <alignment horizontal="center" vertical="center" wrapText="1" shrinkToFit="1"/>
    </xf>
    <xf numFmtId="0" fontId="3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/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Fill="1"/>
    <xf numFmtId="0" fontId="20" fillId="3" borderId="0" xfId="0" applyFont="1" applyFill="1"/>
    <xf numFmtId="49" fontId="21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20" fillId="0" borderId="0" xfId="0" applyFont="1"/>
    <xf numFmtId="0" fontId="22" fillId="0" borderId="0" xfId="0" applyFont="1" applyBorder="1"/>
    <xf numFmtId="0" fontId="22" fillId="4" borderId="0" xfId="0" applyFont="1" applyFill="1" applyBorder="1" applyAlignment="1">
      <alignment horizontal="center"/>
    </xf>
    <xf numFmtId="0" fontId="20" fillId="0" borderId="0" xfId="0" applyFont="1" applyBorder="1"/>
    <xf numFmtId="0" fontId="20" fillId="0" borderId="0" xfId="0" applyFont="1" applyFill="1" applyBorder="1"/>
    <xf numFmtId="0" fontId="22" fillId="0" borderId="0" xfId="0" applyFont="1"/>
    <xf numFmtId="0" fontId="22" fillId="4" borderId="0" xfId="0" applyFont="1" applyFill="1" applyAlignment="1">
      <alignment horizontal="center"/>
    </xf>
    <xf numFmtId="0" fontId="23" fillId="0" borderId="0" xfId="0" applyFont="1"/>
    <xf numFmtId="0" fontId="23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7" fillId="0" borderId="0" xfId="0" applyFont="1"/>
    <xf numFmtId="0" fontId="24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/>
    </xf>
    <xf numFmtId="0" fontId="25" fillId="0" borderId="0" xfId="0" applyFont="1"/>
    <xf numFmtId="164" fontId="17" fillId="6" borderId="2" xfId="0" applyNumberFormat="1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 shrinkToFit="1"/>
    </xf>
    <xf numFmtId="0" fontId="17" fillId="5" borderId="2" xfId="0" applyFont="1" applyFill="1" applyBorder="1" applyAlignment="1">
      <alignment vertical="center" wrapText="1" shrinkToFit="1"/>
    </xf>
    <xf numFmtId="0" fontId="17" fillId="5" borderId="2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center" vertical="center" wrapText="1"/>
    </xf>
    <xf numFmtId="4" fontId="7" fillId="5" borderId="3" xfId="0" applyNumberFormat="1" applyFont="1" applyFill="1" applyBorder="1" applyAlignment="1">
      <alignment horizontal="right" vertical="center" wrapText="1"/>
    </xf>
    <xf numFmtId="166" fontId="17" fillId="5" borderId="2" xfId="0" applyNumberFormat="1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25" fillId="3" borderId="0" xfId="0" applyFont="1" applyFill="1"/>
    <xf numFmtId="0" fontId="17" fillId="4" borderId="2" xfId="0" applyFont="1" applyFill="1" applyBorder="1" applyAlignment="1">
      <alignment horizontal="center" vertical="center" wrapText="1" shrinkToFit="1"/>
    </xf>
    <xf numFmtId="0" fontId="17" fillId="4" borderId="2" xfId="0" applyFont="1" applyFill="1" applyBorder="1" applyAlignment="1">
      <alignment vertical="center" wrapText="1" shrinkToFit="1"/>
    </xf>
    <xf numFmtId="0" fontId="7" fillId="4" borderId="3" xfId="0" applyFont="1" applyFill="1" applyBorder="1" applyAlignment="1">
      <alignment horizontal="center" vertical="center" wrapText="1"/>
    </xf>
    <xf numFmtId="166" fontId="17" fillId="4" borderId="2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25" fillId="4" borderId="0" xfId="0" applyFont="1" applyFill="1"/>
    <xf numFmtId="0" fontId="7" fillId="5" borderId="2" xfId="0" applyFont="1" applyFill="1" applyBorder="1" applyAlignment="1">
      <alignment vertical="center" wrapText="1" shrinkToFit="1"/>
    </xf>
    <xf numFmtId="0" fontId="7" fillId="5" borderId="3" xfId="0" applyFont="1" applyFill="1" applyBorder="1" applyAlignment="1">
      <alignment horizontal="center" vertical="center" wrapText="1" shrinkToFit="1"/>
    </xf>
    <xf numFmtId="0" fontId="7" fillId="5" borderId="3" xfId="0" applyFont="1" applyFill="1" applyBorder="1" applyAlignment="1">
      <alignment horizontal="right" vertical="center" wrapText="1" shrinkToFit="1"/>
    </xf>
    <xf numFmtId="3" fontId="7" fillId="5" borderId="3" xfId="0" applyNumberFormat="1" applyFont="1" applyFill="1" applyBorder="1" applyAlignment="1">
      <alignment horizontal="right" vertical="center" wrapText="1"/>
    </xf>
    <xf numFmtId="0" fontId="25" fillId="0" borderId="0" xfId="0" applyFont="1" applyFill="1"/>
    <xf numFmtId="49" fontId="7" fillId="5" borderId="2" xfId="0" applyNumberFormat="1" applyFont="1" applyFill="1" applyBorder="1" applyAlignment="1">
      <alignment vertical="center" wrapText="1" shrinkToFit="1"/>
    </xf>
    <xf numFmtId="0" fontId="7" fillId="5" borderId="3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 shrinkToFit="1"/>
    </xf>
    <xf numFmtId="0" fontId="7" fillId="5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vertical="center" wrapText="1" shrinkToFit="1"/>
    </xf>
    <xf numFmtId="0" fontId="7" fillId="0" borderId="3" xfId="0" applyFont="1" applyFill="1" applyBorder="1" applyAlignment="1">
      <alignment horizontal="center" vertical="center" wrapText="1"/>
    </xf>
    <xf numFmtId="166" fontId="17" fillId="3" borderId="2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4" fontId="7" fillId="5" borderId="3" xfId="0" applyNumberFormat="1" applyFont="1" applyFill="1" applyBorder="1" applyAlignment="1">
      <alignment horizontal="right" vertical="center" wrapText="1" shrinkToFit="1"/>
    </xf>
    <xf numFmtId="0" fontId="7" fillId="5" borderId="2" xfId="0" applyFont="1" applyFill="1" applyBorder="1" applyAlignment="1">
      <alignment wrapText="1"/>
    </xf>
    <xf numFmtId="0" fontId="7" fillId="4" borderId="2" xfId="0" applyFont="1" applyFill="1" applyBorder="1" applyAlignment="1">
      <alignment horizontal="center" vertical="center" wrapText="1" shrinkToFit="1"/>
    </xf>
    <xf numFmtId="4" fontId="7" fillId="0" borderId="2" xfId="0" applyNumberFormat="1" applyFont="1" applyBorder="1" applyAlignment="1">
      <alignment horizontal="right" vertical="center"/>
    </xf>
    <xf numFmtId="166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right"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4" fontId="17" fillId="0" borderId="0" xfId="0" applyNumberFormat="1" applyFont="1"/>
    <xf numFmtId="16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4" fontId="26" fillId="0" borderId="0" xfId="0" applyNumberFormat="1" applyFont="1"/>
    <xf numFmtId="4" fontId="1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4" fontId="26" fillId="0" borderId="0" xfId="0" applyNumberFormat="1" applyFont="1" applyAlignment="1">
      <alignment horizontal="left"/>
    </xf>
    <xf numFmtId="164" fontId="17" fillId="0" borderId="2" xfId="0" applyNumberFormat="1" applyFont="1" applyFill="1" applyBorder="1" applyAlignment="1">
      <alignment horizontal="center" vertical="center" wrapText="1"/>
    </xf>
    <xf numFmtId="4" fontId="7" fillId="5" borderId="2" xfId="0" applyNumberFormat="1" applyFont="1" applyFill="1" applyBorder="1" applyAlignment="1">
      <alignment horizontal="right" vertical="center" wrapText="1"/>
    </xf>
    <xf numFmtId="4" fontId="17" fillId="5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vertical="center" wrapText="1" shrinkToFit="1"/>
    </xf>
    <xf numFmtId="4" fontId="7" fillId="7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right" vertical="center"/>
    </xf>
    <xf numFmtId="4" fontId="17" fillId="5" borderId="2" xfId="0" applyNumberFormat="1" applyFont="1" applyFill="1" applyBorder="1" applyAlignment="1">
      <alignment vertical="center"/>
    </xf>
    <xf numFmtId="4" fontId="7" fillId="5" borderId="2" xfId="0" applyNumberFormat="1" applyFont="1" applyFill="1" applyBorder="1" applyAlignment="1">
      <alignment horizontal="right" vertical="center"/>
    </xf>
    <xf numFmtId="4" fontId="17" fillId="4" borderId="2" xfId="0" applyNumberFormat="1" applyFont="1" applyFill="1" applyBorder="1" applyAlignment="1">
      <alignment vertical="center"/>
    </xf>
    <xf numFmtId="4" fontId="17" fillId="0" borderId="2" xfId="0" applyNumberFormat="1" applyFont="1" applyFill="1" applyBorder="1" applyAlignment="1">
      <alignment horizontal="right" vertical="center"/>
    </xf>
    <xf numFmtId="4" fontId="17" fillId="5" borderId="2" xfId="0" applyNumberFormat="1" applyFont="1" applyFill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4" fontId="17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 vertical="center"/>
    </xf>
    <xf numFmtId="0" fontId="21" fillId="0" borderId="0" xfId="0" applyFont="1"/>
    <xf numFmtId="4" fontId="7" fillId="4" borderId="2" xfId="0" applyNumberFormat="1" applyFont="1" applyFill="1" applyBorder="1" applyAlignment="1">
      <alignment horizontal="right" vertical="center" wrapText="1"/>
    </xf>
    <xf numFmtId="4" fontId="7" fillId="4" borderId="2" xfId="0" applyNumberFormat="1" applyFont="1" applyFill="1" applyBorder="1" applyAlignment="1">
      <alignment horizontal="right" vertical="center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showGridLines="0" tabSelected="1" zoomScaleNormal="100" zoomScaleSheetLayoutView="90" zoomScalePageLayoutView="92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38" sqref="C38"/>
    </sheetView>
  </sheetViews>
  <sheetFormatPr defaultColWidth="6.85546875" defaultRowHeight="15"/>
  <cols>
    <col min="1" max="1" width="5.7109375" style="99" customWidth="1"/>
    <col min="2" max="2" width="32" style="99" customWidth="1"/>
    <col min="3" max="3" width="18.42578125" style="108" customWidth="1"/>
    <col min="4" max="5" width="12.140625" style="99" customWidth="1"/>
    <col min="6" max="6" width="14.5703125" style="95" customWidth="1"/>
    <col min="7" max="7" width="14.42578125" style="95" customWidth="1"/>
    <col min="8" max="8" width="12.140625" style="24" customWidth="1"/>
    <col min="9" max="9" width="12.140625" style="95" customWidth="1"/>
    <col min="10" max="10" width="14.42578125" style="24" customWidth="1"/>
    <col min="11" max="11" width="13.140625" style="95" customWidth="1"/>
    <col min="12" max="13" width="12.140625" style="95" customWidth="1"/>
    <col min="14" max="14" width="13.140625" style="95" customWidth="1"/>
    <col min="15" max="15" width="12.140625" style="95" customWidth="1"/>
    <col min="16" max="17" width="6.85546875" style="95"/>
    <col min="18" max="16384" width="6.85546875" style="99"/>
  </cols>
  <sheetData>
    <row r="1" spans="1:17" s="93" customFormat="1" ht="223.5" customHeight="1">
      <c r="A1" s="5" t="s">
        <v>0</v>
      </c>
      <c r="B1" s="5" t="s">
        <v>27</v>
      </c>
      <c r="C1" s="71" t="s">
        <v>43</v>
      </c>
      <c r="D1" s="90" t="s">
        <v>71</v>
      </c>
      <c r="E1" s="90"/>
      <c r="F1" s="91" t="s">
        <v>72</v>
      </c>
      <c r="G1" s="91"/>
      <c r="H1" s="91" t="s">
        <v>73</v>
      </c>
      <c r="I1" s="91"/>
      <c r="J1" s="91" t="s">
        <v>101</v>
      </c>
      <c r="K1" s="91"/>
      <c r="L1" s="91" t="s">
        <v>74</v>
      </c>
      <c r="M1" s="91"/>
      <c r="N1" s="91" t="s">
        <v>75</v>
      </c>
      <c r="O1" s="91"/>
      <c r="P1" s="92"/>
      <c r="Q1" s="92"/>
    </row>
    <row r="2" spans="1:17" s="93" customFormat="1" ht="17.25" customHeight="1">
      <c r="A2" s="5"/>
      <c r="B2" s="63" t="s">
        <v>44</v>
      </c>
      <c r="C2" s="71"/>
      <c r="D2" s="90">
        <v>20</v>
      </c>
      <c r="E2" s="94"/>
      <c r="F2" s="90">
        <v>20</v>
      </c>
      <c r="G2" s="94"/>
      <c r="H2" s="90">
        <v>20</v>
      </c>
      <c r="I2" s="94"/>
      <c r="J2" s="90">
        <v>15</v>
      </c>
      <c r="K2" s="94"/>
      <c r="L2" s="90">
        <v>15</v>
      </c>
      <c r="M2" s="94"/>
      <c r="N2" s="90">
        <v>10</v>
      </c>
      <c r="O2" s="94"/>
      <c r="P2" s="92"/>
      <c r="Q2" s="92"/>
    </row>
    <row r="3" spans="1:17" s="96" customFormat="1" ht="18" customHeight="1">
      <c r="A3" s="54"/>
      <c r="B3" s="31"/>
      <c r="C3" s="71" t="s">
        <v>37</v>
      </c>
      <c r="D3" s="72" t="s">
        <v>42</v>
      </c>
      <c r="E3" s="72" t="s">
        <v>37</v>
      </c>
      <c r="F3" s="73" t="s">
        <v>42</v>
      </c>
      <c r="G3" s="73" t="s">
        <v>37</v>
      </c>
      <c r="H3" s="73" t="s">
        <v>42</v>
      </c>
      <c r="I3" s="73" t="s">
        <v>37</v>
      </c>
      <c r="J3" s="73" t="s">
        <v>42</v>
      </c>
      <c r="K3" s="73" t="s">
        <v>37</v>
      </c>
      <c r="L3" s="73" t="s">
        <v>50</v>
      </c>
      <c r="M3" s="73" t="s">
        <v>37</v>
      </c>
      <c r="N3" s="73" t="s">
        <v>42</v>
      </c>
      <c r="O3" s="73" t="s">
        <v>37</v>
      </c>
      <c r="P3" s="95"/>
      <c r="Q3" s="95"/>
    </row>
    <row r="4" spans="1:17" s="96" customFormat="1" ht="39.950000000000003" customHeight="1">
      <c r="A4" s="97">
        <v>802</v>
      </c>
      <c r="B4" s="30" t="s">
        <v>53</v>
      </c>
      <c r="C4" s="55">
        <f>E4*$D$2/100+G4*$F$2/100+I4*$H$2/100+K4*$J$2/100+M4*$L$2/100+O4*$N$2/100</f>
        <v>2.7</v>
      </c>
      <c r="D4" s="57">
        <f>'2.1'!E5</f>
        <v>18.264030355331123</v>
      </c>
      <c r="E4" s="57" t="str">
        <f>'2.1'!F5</f>
        <v>0</v>
      </c>
      <c r="F4" s="57">
        <f>'2.2'!G5</f>
        <v>68.222546280984517</v>
      </c>
      <c r="G4" s="57" t="str">
        <f>'2.2'!H5</f>
        <v>0</v>
      </c>
      <c r="H4" s="56">
        <f>'2.3'!I5</f>
        <v>81.225698158824969</v>
      </c>
      <c r="I4" s="56" t="str">
        <f>'2.3'!J5</f>
        <v>5</v>
      </c>
      <c r="J4" s="56">
        <f>'2.4 '!F5</f>
        <v>86.948646426887294</v>
      </c>
      <c r="K4" s="56" t="str">
        <f>'2.4 '!G5</f>
        <v>3</v>
      </c>
      <c r="L4" s="65">
        <f>'2.5'!E5</f>
        <v>0</v>
      </c>
      <c r="M4" s="83">
        <f>'2.5'!F5</f>
        <v>5</v>
      </c>
      <c r="N4" s="59" t="str">
        <f>'2.6'!I5</f>
        <v>задолженность отсутствует</v>
      </c>
      <c r="O4" s="82">
        <f>'2.6'!J5</f>
        <v>5</v>
      </c>
      <c r="P4" s="95"/>
      <c r="Q4" s="95"/>
    </row>
    <row r="5" spans="1:17" s="95" customFormat="1" ht="39.950000000000003" customHeight="1">
      <c r="A5" s="97">
        <v>803</v>
      </c>
      <c r="B5" s="98" t="s">
        <v>8</v>
      </c>
      <c r="C5" s="55">
        <f t="shared" ref="C5:C38" si="0">E5*$D$2/100+G5*$F$2/100+I5*$H$2/100+K5*$J$2/100+M5*$L$2/100+O5*$N$2/100</f>
        <v>2.65</v>
      </c>
      <c r="D5" s="57">
        <f>'2.1'!E6</f>
        <v>1.9911182721442072E-2</v>
      </c>
      <c r="E5" s="57" t="str">
        <f>'2.1'!F6</f>
        <v>5</v>
      </c>
      <c r="F5" s="57" t="str">
        <f>'2.2'!G8</f>
        <v>х</v>
      </c>
      <c r="G5" s="57" t="str">
        <f>'2.2'!H8</f>
        <v>2</v>
      </c>
      <c r="H5" s="56">
        <f>'2.3'!I6</f>
        <v>128.69093183426585</v>
      </c>
      <c r="I5" s="56" t="str">
        <f>'2.3'!J6</f>
        <v>0</v>
      </c>
      <c r="J5" s="56">
        <f>'2.4 '!F9</f>
        <v>0</v>
      </c>
      <c r="K5" s="56" t="str">
        <f>'2.4 '!G9</f>
        <v>0</v>
      </c>
      <c r="L5" s="65">
        <f>'2.5'!E6</f>
        <v>0</v>
      </c>
      <c r="M5" s="83">
        <f>'2.5'!F6</f>
        <v>5</v>
      </c>
      <c r="N5" s="59" t="str">
        <f>'2.6'!I6</f>
        <v>задолженность отсутствует</v>
      </c>
      <c r="O5" s="82">
        <f>'2.6'!J6</f>
        <v>5</v>
      </c>
    </row>
    <row r="6" spans="1:17" s="95" customFormat="1" ht="39.950000000000003" customHeight="1">
      <c r="A6" s="97">
        <v>804</v>
      </c>
      <c r="B6" s="98" t="s">
        <v>9</v>
      </c>
      <c r="C6" s="55">
        <f t="shared" si="0"/>
        <v>2.65</v>
      </c>
      <c r="D6" s="57">
        <f>'2.1'!E7</f>
        <v>0.47974898537841643</v>
      </c>
      <c r="E6" s="57" t="str">
        <f>'2.1'!F7</f>
        <v>5</v>
      </c>
      <c r="F6" s="57" t="str">
        <f>'2.2'!G9</f>
        <v>х</v>
      </c>
      <c r="G6" s="57" t="str">
        <f>'2.2'!H9</f>
        <v>2</v>
      </c>
      <c r="H6" s="56">
        <f>'2.3'!I7</f>
        <v>112.58177183871756</v>
      </c>
      <c r="I6" s="56" t="str">
        <f>'2.3'!J7</f>
        <v>0</v>
      </c>
      <c r="J6" s="56">
        <f>'2.4 '!F10</f>
        <v>0</v>
      </c>
      <c r="K6" s="56" t="str">
        <f>'2.4 '!G10</f>
        <v>0</v>
      </c>
      <c r="L6" s="65">
        <f>'2.5'!E7</f>
        <v>0</v>
      </c>
      <c r="M6" s="83">
        <f>'2.5'!F7</f>
        <v>5</v>
      </c>
      <c r="N6" s="59" t="str">
        <f>'2.6'!I7</f>
        <v>задолженность отсутствует</v>
      </c>
      <c r="O6" s="82">
        <f>'2.6'!J7</f>
        <v>5</v>
      </c>
    </row>
    <row r="7" spans="1:17" s="95" customFormat="1" ht="39.950000000000003" customHeight="1">
      <c r="A7" s="97">
        <v>805</v>
      </c>
      <c r="B7" s="98" t="s">
        <v>10</v>
      </c>
      <c r="C7" s="55">
        <f t="shared" si="0"/>
        <v>2.4500000000000002</v>
      </c>
      <c r="D7" s="57">
        <f>'2.1'!E8</f>
        <v>8.0198463344281343</v>
      </c>
      <c r="E7" s="57" t="str">
        <f>'2.1'!F8</f>
        <v>1</v>
      </c>
      <c r="F7" s="57">
        <f>'2.2'!G10</f>
        <v>0.05</v>
      </c>
      <c r="G7" s="57" t="str">
        <f>'2.2'!H10</f>
        <v>5</v>
      </c>
      <c r="H7" s="56">
        <f>'2.3'!I8</f>
        <v>106.0242863392762</v>
      </c>
      <c r="I7" s="56" t="str">
        <f>'2.3'!J8</f>
        <v>0</v>
      </c>
      <c r="J7" s="56">
        <f>'2.4 '!F11</f>
        <v>0.1118357957353291</v>
      </c>
      <c r="K7" s="56" t="str">
        <f>'2.4 '!G11</f>
        <v>0</v>
      </c>
      <c r="L7" s="65">
        <f>'2.5'!E8</f>
        <v>0</v>
      </c>
      <c r="M7" s="83">
        <f>'2.5'!F8</f>
        <v>5</v>
      </c>
      <c r="N7" s="59" t="str">
        <f>'2.6'!I8</f>
        <v>задолженность отсутствует</v>
      </c>
      <c r="O7" s="82">
        <f>'2.6'!J8</f>
        <v>5</v>
      </c>
    </row>
    <row r="8" spans="1:17" s="95" customFormat="1" ht="39.950000000000003" customHeight="1">
      <c r="A8" s="97">
        <v>807</v>
      </c>
      <c r="B8" s="98" t="s">
        <v>11</v>
      </c>
      <c r="C8" s="55">
        <f t="shared" si="0"/>
        <v>2.85</v>
      </c>
      <c r="D8" s="57">
        <f>'2.1'!E9</f>
        <v>8.0804128916269757</v>
      </c>
      <c r="E8" s="57" t="str">
        <f>'2.1'!F9</f>
        <v>1</v>
      </c>
      <c r="F8" s="57" t="str">
        <f>'2.2'!G12</f>
        <v>х</v>
      </c>
      <c r="G8" s="57" t="str">
        <f>'2.2'!H12</f>
        <v>2</v>
      </c>
      <c r="H8" s="56">
        <f>'2.3'!I9</f>
        <v>80.923278813716649</v>
      </c>
      <c r="I8" s="56" t="str">
        <f>'2.3'!J9</f>
        <v>5</v>
      </c>
      <c r="J8" s="56">
        <f>'2.4 '!F13</f>
        <v>0</v>
      </c>
      <c r="K8" s="56" t="str">
        <f>'2.4 '!G13</f>
        <v>0</v>
      </c>
      <c r="L8" s="65">
        <f>'2.5'!E9</f>
        <v>0</v>
      </c>
      <c r="M8" s="83">
        <f>'2.5'!F9</f>
        <v>5</v>
      </c>
      <c r="N8" s="59" t="str">
        <f>'2.6'!I9</f>
        <v>задолженность отсутствует</v>
      </c>
      <c r="O8" s="82">
        <f>'2.6'!J9</f>
        <v>5</v>
      </c>
    </row>
    <row r="9" spans="1:17" s="95" customFormat="1" ht="39.950000000000003" customHeight="1">
      <c r="A9" s="97" t="s">
        <v>54</v>
      </c>
      <c r="B9" s="98" t="s">
        <v>55</v>
      </c>
      <c r="C9" s="55">
        <f t="shared" si="0"/>
        <v>2.65</v>
      </c>
      <c r="D9" s="57">
        <f>'2.1'!E10</f>
        <v>0.42716411372932944</v>
      </c>
      <c r="E9" s="57" t="str">
        <f>'2.1'!F10</f>
        <v>5</v>
      </c>
      <c r="F9" s="57" t="str">
        <f>'2.2'!G13</f>
        <v>х</v>
      </c>
      <c r="G9" s="57" t="str">
        <f>'2.2'!H13</f>
        <v>2</v>
      </c>
      <c r="H9" s="56">
        <f>'2.3'!I10</f>
        <v>101.52128751582059</v>
      </c>
      <c r="I9" s="56" t="str">
        <f>'2.3'!J10</f>
        <v>0</v>
      </c>
      <c r="J9" s="56">
        <f>'2.4 '!F14</f>
        <v>0</v>
      </c>
      <c r="K9" s="56" t="str">
        <f>'2.4 '!G14</f>
        <v>0</v>
      </c>
      <c r="L9" s="65">
        <f>'2.5'!E10</f>
        <v>0</v>
      </c>
      <c r="M9" s="83">
        <f>'2.5'!F10</f>
        <v>5</v>
      </c>
      <c r="N9" s="59" t="str">
        <f>'2.6'!I10</f>
        <v>задолженность отсутствует</v>
      </c>
      <c r="O9" s="82">
        <f>'2.6'!J10</f>
        <v>5</v>
      </c>
    </row>
    <row r="10" spans="1:17" s="95" customFormat="1" ht="39.950000000000003" customHeight="1">
      <c r="A10" s="97">
        <v>811</v>
      </c>
      <c r="B10" s="98" t="s">
        <v>12</v>
      </c>
      <c r="C10" s="55">
        <f t="shared" si="0"/>
        <v>1.25</v>
      </c>
      <c r="D10" s="57">
        <f>'2.1'!E11</f>
        <v>11.619077534909449</v>
      </c>
      <c r="E10" s="57" t="str">
        <f>'2.1'!F11</f>
        <v>0</v>
      </c>
      <c r="F10" s="57">
        <f>'2.2'!G14</f>
        <v>47.248961538461543</v>
      </c>
      <c r="G10" s="57" t="str">
        <f>'2.2'!H14</f>
        <v>0</v>
      </c>
      <c r="H10" s="56">
        <f>'2.3'!I11</f>
        <v>114.50575889345764</v>
      </c>
      <c r="I10" s="56" t="str">
        <f>'2.3'!J11</f>
        <v>0</v>
      </c>
      <c r="J10" s="56">
        <f>'2.4 '!F15</f>
        <v>2.9742811549212567</v>
      </c>
      <c r="K10" s="56" t="str">
        <f>'2.4 '!G15</f>
        <v>0</v>
      </c>
      <c r="L10" s="65">
        <f>'2.5'!E11</f>
        <v>0</v>
      </c>
      <c r="M10" s="83">
        <f>'2.5'!F11</f>
        <v>5</v>
      </c>
      <c r="N10" s="59" t="str">
        <f>'2.6'!I11</f>
        <v>задолженность отсутствует</v>
      </c>
      <c r="O10" s="82">
        <f>'2.6'!J11</f>
        <v>5</v>
      </c>
    </row>
    <row r="11" spans="1:17" s="95" customFormat="1" ht="39.950000000000003" customHeight="1">
      <c r="A11" s="97">
        <v>812</v>
      </c>
      <c r="B11" s="30" t="s">
        <v>56</v>
      </c>
      <c r="C11" s="55">
        <f t="shared" si="0"/>
        <v>1</v>
      </c>
      <c r="D11" s="57">
        <f>'2.1'!E12</f>
        <v>3.4919045911779176</v>
      </c>
      <c r="E11" s="57" t="str">
        <f>'2.1'!F12</f>
        <v>3</v>
      </c>
      <c r="F11" s="57" t="str">
        <f>'2.2'!G17</f>
        <v>х</v>
      </c>
      <c r="G11" s="57" t="str">
        <f>'2.2'!H17</f>
        <v>2</v>
      </c>
      <c r="H11" s="56">
        <f>'2.3'!I12</f>
        <v>129.13822588417017</v>
      </c>
      <c r="I11" s="56" t="str">
        <f>'2.3'!J12</f>
        <v>0</v>
      </c>
      <c r="J11" s="56">
        <f>'2.4 '!F18</f>
        <v>0</v>
      </c>
      <c r="K11" s="56" t="str">
        <f>'2.4 '!G18</f>
        <v>0</v>
      </c>
      <c r="L11" s="65">
        <f>'2.5'!E12</f>
        <v>2333307.34</v>
      </c>
      <c r="M11" s="83">
        <f>'2.5'!F12</f>
        <v>0</v>
      </c>
      <c r="N11" s="59">
        <f>'2.6'!I12</f>
        <v>-9.7628971407659684</v>
      </c>
      <c r="O11" s="82">
        <f>'2.6'!J12</f>
        <v>0</v>
      </c>
    </row>
    <row r="12" spans="1:17" ht="39.950000000000003" customHeight="1">
      <c r="A12" s="97">
        <v>814</v>
      </c>
      <c r="B12" s="30" t="s">
        <v>57</v>
      </c>
      <c r="C12" s="55">
        <f t="shared" si="0"/>
        <v>2.25</v>
      </c>
      <c r="D12" s="57">
        <f>'2.1'!E13</f>
        <v>10.387310877039308</v>
      </c>
      <c r="E12" s="57" t="str">
        <f>'2.1'!F13</f>
        <v>0</v>
      </c>
      <c r="F12" s="57">
        <f>'2.2'!G18</f>
        <v>15.383389526143915</v>
      </c>
      <c r="G12" s="57" t="str">
        <f>'2.2'!H18</f>
        <v>0</v>
      </c>
      <c r="H12" s="56">
        <f>'2.3'!I13</f>
        <v>89.83451728029263</v>
      </c>
      <c r="I12" s="56" t="str">
        <f>'2.3'!J13</f>
        <v>5</v>
      </c>
      <c r="J12" s="56">
        <f>'2.4 '!F19</f>
        <v>32.916246522551177</v>
      </c>
      <c r="K12" s="56" t="str">
        <f>'2.4 '!G19</f>
        <v>0</v>
      </c>
      <c r="L12" s="65">
        <f>'2.5'!E13</f>
        <v>0</v>
      </c>
      <c r="M12" s="83">
        <f>'2.5'!F13</f>
        <v>5</v>
      </c>
      <c r="N12" s="59" t="str">
        <f>'2.6'!I13</f>
        <v>задолженность отсутствует</v>
      </c>
      <c r="O12" s="82">
        <f>'2.6'!J13</f>
        <v>5</v>
      </c>
    </row>
    <row r="13" spans="1:17" ht="39.950000000000003" customHeight="1">
      <c r="A13" s="97">
        <v>815</v>
      </c>
      <c r="B13" s="98" t="s">
        <v>13</v>
      </c>
      <c r="C13" s="55">
        <f t="shared" si="0"/>
        <v>2.4500000000000002</v>
      </c>
      <c r="D13" s="57">
        <f>'2.1'!E14</f>
        <v>1.5290901992646619</v>
      </c>
      <c r="E13" s="57" t="str">
        <f>'2.1'!F14</f>
        <v>4</v>
      </c>
      <c r="F13" s="57" t="str">
        <f>'2.2'!G20</f>
        <v>х</v>
      </c>
      <c r="G13" s="57" t="str">
        <f>'2.2'!H20</f>
        <v>2</v>
      </c>
      <c r="H13" s="56">
        <f>'2.3'!I14</f>
        <v>126.51574641183691</v>
      </c>
      <c r="I13" s="56" t="str">
        <f>'2.3'!J14</f>
        <v>0</v>
      </c>
      <c r="J13" s="56">
        <f>'2.4 '!F22</f>
        <v>0</v>
      </c>
      <c r="K13" s="56" t="str">
        <f>'2.4 '!G22</f>
        <v>0</v>
      </c>
      <c r="L13" s="65">
        <f>'2.5'!E14</f>
        <v>0</v>
      </c>
      <c r="M13" s="83">
        <f>'2.5'!F14</f>
        <v>5</v>
      </c>
      <c r="N13" s="59" t="str">
        <f>'2.6'!I14</f>
        <v>задолженность отсутствует</v>
      </c>
      <c r="O13" s="82">
        <f>'2.6'!J14</f>
        <v>5</v>
      </c>
    </row>
    <row r="14" spans="1:17" ht="39.950000000000003" customHeight="1">
      <c r="A14" s="97">
        <v>816</v>
      </c>
      <c r="B14" s="30" t="s">
        <v>58</v>
      </c>
      <c r="C14" s="55">
        <f t="shared" si="0"/>
        <v>1.25</v>
      </c>
      <c r="D14" s="57">
        <f>'2.1'!E15</f>
        <v>16.019346221645012</v>
      </c>
      <c r="E14" s="57" t="str">
        <f>'2.1'!F15</f>
        <v>0</v>
      </c>
      <c r="F14" s="57">
        <f>'2.2'!G21</f>
        <v>40.824756056920997</v>
      </c>
      <c r="G14" s="57" t="str">
        <f>'2.2'!H21</f>
        <v>0</v>
      </c>
      <c r="H14" s="56">
        <f>'2.3'!I15</f>
        <v>148.13784871628667</v>
      </c>
      <c r="I14" s="56" t="str">
        <f>'2.3'!J15</f>
        <v>0</v>
      </c>
      <c r="J14" s="56">
        <f>'2.4 '!F23</f>
        <v>47.323064472660612</v>
      </c>
      <c r="K14" s="56" t="str">
        <f>'2.4 '!G23</f>
        <v>0</v>
      </c>
      <c r="L14" s="65">
        <f>'2.5'!E15</f>
        <v>0</v>
      </c>
      <c r="M14" s="83">
        <f>'2.5'!F15</f>
        <v>5</v>
      </c>
      <c r="N14" s="59" t="str">
        <f>'2.6'!I15</f>
        <v>задолженность отсутствует</v>
      </c>
      <c r="O14" s="82">
        <f>'2.6'!J15</f>
        <v>5</v>
      </c>
    </row>
    <row r="15" spans="1:17" ht="39.950000000000003" customHeight="1">
      <c r="A15" s="97">
        <v>817</v>
      </c>
      <c r="B15" s="98" t="s">
        <v>14</v>
      </c>
      <c r="C15" s="55">
        <f t="shared" si="0"/>
        <v>2.25</v>
      </c>
      <c r="D15" s="57">
        <f>'2.1'!E16</f>
        <v>11.56427186293047</v>
      </c>
      <c r="E15" s="57" t="str">
        <f>'2.1'!F16</f>
        <v>0</v>
      </c>
      <c r="F15" s="57">
        <f>'2.2'!G24</f>
        <v>0</v>
      </c>
      <c r="G15" s="57" t="str">
        <f>'2.2'!H24</f>
        <v>5</v>
      </c>
      <c r="H15" s="56">
        <f>'2.3'!I16</f>
        <v>110.85889988351813</v>
      </c>
      <c r="I15" s="56" t="str">
        <f>'2.3'!J16</f>
        <v>0</v>
      </c>
      <c r="J15" s="56">
        <f>'2.4 '!F26</f>
        <v>3.8111238151678578E-2</v>
      </c>
      <c r="K15" s="56" t="str">
        <f>'2.4 '!G26</f>
        <v>0</v>
      </c>
      <c r="L15" s="65">
        <f>'2.5'!E16</f>
        <v>0</v>
      </c>
      <c r="M15" s="83">
        <f>'2.5'!F16</f>
        <v>5</v>
      </c>
      <c r="N15" s="59" t="str">
        <f>'2.6'!I16</f>
        <v>задолженность отсутствует</v>
      </c>
      <c r="O15" s="82">
        <f>'2.6'!J16</f>
        <v>5</v>
      </c>
    </row>
    <row r="16" spans="1:17" ht="55.5" customHeight="1">
      <c r="A16" s="97">
        <v>819</v>
      </c>
      <c r="B16" s="98" t="s">
        <v>143</v>
      </c>
      <c r="C16" s="55">
        <f t="shared" si="0"/>
        <v>0.2</v>
      </c>
      <c r="D16" s="57">
        <f>'2.1'!E17</f>
        <v>7.6321238891800078</v>
      </c>
      <c r="E16" s="57" t="str">
        <f>'2.1'!F17</f>
        <v>1</v>
      </c>
      <c r="F16" s="57">
        <f>'2.2'!G26</f>
        <v>21.099820814061061</v>
      </c>
      <c r="G16" s="57" t="str">
        <f>'2.2'!H26</f>
        <v>0</v>
      </c>
      <c r="H16" s="56">
        <f>'2.3'!I17</f>
        <v>104.36837052780331</v>
      </c>
      <c r="I16" s="56" t="str">
        <f>'2.3'!J17</f>
        <v>0</v>
      </c>
      <c r="J16" s="56">
        <f>'2.4 '!F28</f>
        <v>38.124702048423273</v>
      </c>
      <c r="K16" s="56" t="str">
        <f>'2.4 '!G28</f>
        <v>0</v>
      </c>
      <c r="L16" s="65">
        <f>'2.5'!E17</f>
        <v>8527.320000000007</v>
      </c>
      <c r="M16" s="83">
        <f>'2.5'!F17</f>
        <v>0</v>
      </c>
      <c r="N16" s="59">
        <f>'2.6'!I17</f>
        <v>100</v>
      </c>
      <c r="O16" s="82">
        <f>'2.6'!J17</f>
        <v>0</v>
      </c>
    </row>
    <row r="17" spans="1:15" ht="39.950000000000003" customHeight="1">
      <c r="A17" s="97">
        <v>820</v>
      </c>
      <c r="B17" s="98" t="s">
        <v>15</v>
      </c>
      <c r="C17" s="55">
        <f t="shared" si="0"/>
        <v>1.2</v>
      </c>
      <c r="D17" s="57">
        <f>'2.1'!E18</f>
        <v>9.3464165176758094</v>
      </c>
      <c r="E17" s="57" t="str">
        <f>'2.1'!F18</f>
        <v>1</v>
      </c>
      <c r="F17" s="57">
        <f>'2.2'!G28</f>
        <v>24.466920434397533</v>
      </c>
      <c r="G17" s="57" t="str">
        <f>'2.2'!H28</f>
        <v>0</v>
      </c>
      <c r="H17" s="56">
        <f>'2.3'!I18</f>
        <v>90.295674615584332</v>
      </c>
      <c r="I17" s="56" t="str">
        <f>'2.3'!J18</f>
        <v>5</v>
      </c>
      <c r="J17" s="56">
        <f>'2.4 '!F30</f>
        <v>8.7583335982796093</v>
      </c>
      <c r="K17" s="56" t="str">
        <f>'2.4 '!G30</f>
        <v>0</v>
      </c>
      <c r="L17" s="65">
        <f>'2.5'!E18</f>
        <v>643904.21</v>
      </c>
      <c r="M17" s="83">
        <f>'2.5'!F18</f>
        <v>0</v>
      </c>
      <c r="N17" s="59">
        <f>'2.6'!I18</f>
        <v>100</v>
      </c>
      <c r="O17" s="82">
        <f>'2.6'!J18</f>
        <v>0</v>
      </c>
    </row>
    <row r="18" spans="1:15" ht="39.950000000000003" customHeight="1">
      <c r="A18" s="97">
        <v>821</v>
      </c>
      <c r="B18" s="30" t="s">
        <v>59</v>
      </c>
      <c r="C18" s="55">
        <f t="shared" si="0"/>
        <v>2.4500000000000002</v>
      </c>
      <c r="D18" s="57">
        <f>'2.1'!E19</f>
        <v>1.5526533585827367</v>
      </c>
      <c r="E18" s="57" t="str">
        <f>'2.1'!F19</f>
        <v>4</v>
      </c>
      <c r="F18" s="57" t="str">
        <f>'2.2'!G40</f>
        <v>х</v>
      </c>
      <c r="G18" s="57" t="str">
        <f>'2.2'!H40</f>
        <v>2</v>
      </c>
      <c r="H18" s="56">
        <f>'2.3'!I19</f>
        <v>227.2561814350058</v>
      </c>
      <c r="I18" s="56" t="str">
        <f>'2.3'!J19</f>
        <v>0</v>
      </c>
      <c r="J18" s="56">
        <f>'2.4 '!F41</f>
        <v>0</v>
      </c>
      <c r="K18" s="56" t="str">
        <f>'2.4 '!G41</f>
        <v>0</v>
      </c>
      <c r="L18" s="65">
        <f>'2.5'!E19</f>
        <v>0</v>
      </c>
      <c r="M18" s="83">
        <f>'2.5'!F19</f>
        <v>5</v>
      </c>
      <c r="N18" s="59" t="str">
        <f>'2.6'!I19</f>
        <v>задолженность отсутствует</v>
      </c>
      <c r="O18" s="82">
        <f>'2.6'!J19</f>
        <v>5</v>
      </c>
    </row>
    <row r="19" spans="1:15" ht="39.950000000000003" customHeight="1">
      <c r="A19" s="97">
        <v>825</v>
      </c>
      <c r="B19" s="98" t="s">
        <v>16</v>
      </c>
      <c r="C19" s="55">
        <f t="shared" si="0"/>
        <v>2.25</v>
      </c>
      <c r="D19" s="57">
        <f>'2.1'!E20</f>
        <v>11.708010950096904</v>
      </c>
      <c r="E19" s="57" t="str">
        <f>'2.1'!F20</f>
        <v>0</v>
      </c>
      <c r="F19" s="57">
        <f>'2.2'!G41</f>
        <v>65.157943656944298</v>
      </c>
      <c r="G19" s="57" t="str">
        <f>'2.2'!H41</f>
        <v>0</v>
      </c>
      <c r="H19" s="56">
        <f>'2.3'!I20</f>
        <v>95.621437002878835</v>
      </c>
      <c r="I19" s="56" t="str">
        <f>'2.3'!J20</f>
        <v>5</v>
      </c>
      <c r="J19" s="56">
        <f>'2.4 '!F42</f>
        <v>11.887717207434752</v>
      </c>
      <c r="K19" s="56" t="str">
        <f>'2.4 '!G42</f>
        <v>0</v>
      </c>
      <c r="L19" s="65">
        <f>'2.5'!E20</f>
        <v>0</v>
      </c>
      <c r="M19" s="83">
        <f>'2.5'!F20</f>
        <v>5</v>
      </c>
      <c r="N19" s="59" t="str">
        <f>'2.6'!I20</f>
        <v>задолженность отсутствует</v>
      </c>
      <c r="O19" s="82">
        <f>'2.6'!J20</f>
        <v>5</v>
      </c>
    </row>
    <row r="20" spans="1:15" ht="39.950000000000003" customHeight="1">
      <c r="A20" s="97">
        <v>830</v>
      </c>
      <c r="B20" s="98" t="s">
        <v>17</v>
      </c>
      <c r="C20" s="55">
        <f t="shared" si="0"/>
        <v>1.85</v>
      </c>
      <c r="D20" s="57">
        <f>'2.1'!E21</f>
        <v>2.6146233534616079</v>
      </c>
      <c r="E20" s="57" t="str">
        <f>'2.1'!F21</f>
        <v>3</v>
      </c>
      <c r="F20" s="57">
        <f>'2.2'!G50</f>
        <v>77.931746095653452</v>
      </c>
      <c r="G20" s="57" t="str">
        <f>'2.2'!H50</f>
        <v>0</v>
      </c>
      <c r="H20" s="56">
        <f>'2.3'!I21</f>
        <v>108.75315700580317</v>
      </c>
      <c r="I20" s="56" t="str">
        <f>'2.3'!J21</f>
        <v>0</v>
      </c>
      <c r="J20" s="56">
        <f>'2.4 '!F52</f>
        <v>9.332730282695449</v>
      </c>
      <c r="K20" s="56" t="str">
        <f>'2.4 '!G52</f>
        <v>0</v>
      </c>
      <c r="L20" s="65">
        <f>'2.5'!E21</f>
        <v>0</v>
      </c>
      <c r="M20" s="83">
        <f>'2.5'!F21</f>
        <v>5</v>
      </c>
      <c r="N20" s="59" t="str">
        <f>'2.6'!I21</f>
        <v>задолженность отсутствует</v>
      </c>
      <c r="O20" s="82">
        <f>'2.6'!J21</f>
        <v>5</v>
      </c>
    </row>
    <row r="21" spans="1:15" ht="39.950000000000003" customHeight="1">
      <c r="A21" s="97">
        <v>832</v>
      </c>
      <c r="B21" s="98" t="s">
        <v>18</v>
      </c>
      <c r="C21" s="55">
        <f t="shared" si="0"/>
        <v>2.7</v>
      </c>
      <c r="D21" s="57">
        <f>'2.1'!E22</f>
        <v>15.08887483324285</v>
      </c>
      <c r="E21" s="57" t="str">
        <f>'2.1'!F22</f>
        <v>0</v>
      </c>
      <c r="F21" s="57">
        <f>'2.2'!G58</f>
        <v>6.8643145360715265E-7</v>
      </c>
      <c r="G21" s="57" t="str">
        <f>'2.2'!H58</f>
        <v>5</v>
      </c>
      <c r="H21" s="56">
        <f>'2.3'!I22</f>
        <v>1422.1368647248439</v>
      </c>
      <c r="I21" s="56" t="str">
        <f>'2.3'!J22</f>
        <v>0</v>
      </c>
      <c r="J21" s="56">
        <f>'2.4 '!F60</f>
        <v>88.121714891195879</v>
      </c>
      <c r="K21" s="56" t="str">
        <f>'2.4 '!G60</f>
        <v>3</v>
      </c>
      <c r="L21" s="65">
        <f>'2.5'!E22</f>
        <v>0</v>
      </c>
      <c r="M21" s="83">
        <f>'2.5'!F22</f>
        <v>5</v>
      </c>
      <c r="N21" s="59" t="str">
        <f>'2.6'!I22</f>
        <v>задолженность отсутствует</v>
      </c>
      <c r="O21" s="82">
        <f>'2.6'!J22</f>
        <v>5</v>
      </c>
    </row>
    <row r="22" spans="1:15" ht="39.950000000000003" customHeight="1">
      <c r="A22" s="97" t="s">
        <v>60</v>
      </c>
      <c r="B22" s="98" t="s">
        <v>61</v>
      </c>
      <c r="C22" s="55">
        <f t="shared" si="0"/>
        <v>2.85</v>
      </c>
      <c r="D22" s="57">
        <f>'2.1'!E23</f>
        <v>1.0761947202602884</v>
      </c>
      <c r="E22" s="57" t="str">
        <f>'2.1'!F23</f>
        <v>4</v>
      </c>
      <c r="F22" s="57" t="str">
        <f>'2.2'!G62</f>
        <v>х</v>
      </c>
      <c r="G22" s="57" t="str">
        <f>'2.2'!H62</f>
        <v>2</v>
      </c>
      <c r="H22" s="56" t="str">
        <f>'2.3'!I23</f>
        <v>х</v>
      </c>
      <c r="I22" s="56" t="str">
        <f>'2.3'!J23</f>
        <v>2</v>
      </c>
      <c r="J22" s="56">
        <f>'2.4 '!F64</f>
        <v>0</v>
      </c>
      <c r="K22" s="56" t="str">
        <f>'2.4 '!G64</f>
        <v>0</v>
      </c>
      <c r="L22" s="65">
        <f>'2.5'!E23</f>
        <v>0</v>
      </c>
      <c r="M22" s="83">
        <f>'2.5'!F23</f>
        <v>5</v>
      </c>
      <c r="N22" s="59" t="str">
        <f>'2.6'!I23</f>
        <v>задолженность отсутствует</v>
      </c>
      <c r="O22" s="82">
        <f>'2.6'!J23</f>
        <v>5</v>
      </c>
    </row>
    <row r="23" spans="1:15" ht="39.950000000000003" customHeight="1">
      <c r="A23" s="97">
        <v>834</v>
      </c>
      <c r="B23" s="98" t="s">
        <v>19</v>
      </c>
      <c r="C23" s="55">
        <f t="shared" si="0"/>
        <v>2.85</v>
      </c>
      <c r="D23" s="57">
        <f>'2.1'!E24</f>
        <v>0.20215359938344765</v>
      </c>
      <c r="E23" s="57" t="str">
        <f>'2.1'!F24</f>
        <v>5</v>
      </c>
      <c r="F23" s="57">
        <f>'2.2'!G63</f>
        <v>4.6505341614906923</v>
      </c>
      <c r="G23" s="57" t="str">
        <f>'2.2'!H63</f>
        <v>3</v>
      </c>
      <c r="H23" s="56">
        <f>'2.3'!I24</f>
        <v>106.19250441279706</v>
      </c>
      <c r="I23" s="56" t="str">
        <f>'2.3'!J24</f>
        <v>0</v>
      </c>
      <c r="J23" s="56">
        <f>'2.4 '!F65</f>
        <v>2.0257049767613675</v>
      </c>
      <c r="K23" s="56" t="str">
        <f>'2.4 '!G65</f>
        <v>0</v>
      </c>
      <c r="L23" s="65">
        <f>'2.5'!E24</f>
        <v>0</v>
      </c>
      <c r="M23" s="83">
        <f>'2.5'!F24</f>
        <v>5</v>
      </c>
      <c r="N23" s="59" t="str">
        <f>'2.6'!I24</f>
        <v>задолженность отсутствует</v>
      </c>
      <c r="O23" s="82">
        <f>'2.6'!J24</f>
        <v>5</v>
      </c>
    </row>
    <row r="24" spans="1:15" ht="39.950000000000003" customHeight="1">
      <c r="A24" s="97">
        <v>835</v>
      </c>
      <c r="B24" s="30" t="s">
        <v>62</v>
      </c>
      <c r="C24" s="55">
        <f t="shared" si="0"/>
        <v>3.25</v>
      </c>
      <c r="D24" s="57">
        <f>'2.1'!E25</f>
        <v>3.573946409385746</v>
      </c>
      <c r="E24" s="57" t="str">
        <f>'2.1'!F25</f>
        <v>3</v>
      </c>
      <c r="F24" s="57">
        <f>'2.2'!G65</f>
        <v>1.5607962423753829</v>
      </c>
      <c r="G24" s="57" t="str">
        <f>'2.2'!H65</f>
        <v>4</v>
      </c>
      <c r="H24" s="56">
        <f>'2.3'!I25</f>
        <v>166.61009732809347</v>
      </c>
      <c r="I24" s="56" t="str">
        <f>'2.3'!J25</f>
        <v>0</v>
      </c>
      <c r="J24" s="56">
        <f>'2.4 '!F67</f>
        <v>96.677904896541378</v>
      </c>
      <c r="K24" s="56" t="str">
        <f>'2.4 '!G67</f>
        <v>4</v>
      </c>
      <c r="L24" s="65">
        <f>'2.5'!E25</f>
        <v>0</v>
      </c>
      <c r="M24" s="83">
        <f>'2.5'!F25</f>
        <v>5</v>
      </c>
      <c r="N24" s="59" t="str">
        <f>'2.6'!I25</f>
        <v>задолженность отсутствует</v>
      </c>
      <c r="O24" s="82">
        <f>'2.6'!J25</f>
        <v>5</v>
      </c>
    </row>
    <row r="25" spans="1:15" ht="39.950000000000003" customHeight="1">
      <c r="A25" s="97">
        <v>840</v>
      </c>
      <c r="B25" s="98" t="s">
        <v>20</v>
      </c>
      <c r="C25" s="55">
        <f t="shared" si="0"/>
        <v>2.65</v>
      </c>
      <c r="D25" s="57">
        <f>'2.1'!E26</f>
        <v>0.21256268246588134</v>
      </c>
      <c r="E25" s="57" t="str">
        <f>'2.1'!F26</f>
        <v>5</v>
      </c>
      <c r="F25" s="57" t="str">
        <f>'2.2'!G67</f>
        <v>х</v>
      </c>
      <c r="G25" s="57" t="str">
        <f>'2.2'!H67</f>
        <v>2</v>
      </c>
      <c r="H25" s="56">
        <f>'2.3'!I26</f>
        <v>100.35541582493801</v>
      </c>
      <c r="I25" s="56" t="str">
        <f>'2.3'!J26</f>
        <v>0</v>
      </c>
      <c r="J25" s="56">
        <f>'2.4 '!F70</f>
        <v>0</v>
      </c>
      <c r="K25" s="56" t="str">
        <f>'2.4 '!G70</f>
        <v>0</v>
      </c>
      <c r="L25" s="65">
        <f>'2.5'!E26</f>
        <v>0</v>
      </c>
      <c r="M25" s="83">
        <f>'2.5'!F26</f>
        <v>5</v>
      </c>
      <c r="N25" s="59" t="str">
        <f>'2.6'!I26</f>
        <v>задолженность отсутствует</v>
      </c>
      <c r="O25" s="82">
        <f>'2.6'!J26</f>
        <v>5</v>
      </c>
    </row>
    <row r="26" spans="1:15" ht="39.950000000000003" customHeight="1">
      <c r="A26" s="97">
        <v>842</v>
      </c>
      <c r="B26" s="30" t="s">
        <v>63</v>
      </c>
      <c r="C26" s="55">
        <f t="shared" si="0"/>
        <v>2.4</v>
      </c>
      <c r="D26" s="57">
        <f>'2.1'!E27</f>
        <v>22.694187373834122</v>
      </c>
      <c r="E26" s="57" t="str">
        <f>'2.1'!F27</f>
        <v>0</v>
      </c>
      <c r="F26" s="57">
        <f>'2.2'!G68</f>
        <v>85.781756992642215</v>
      </c>
      <c r="G26" s="57" t="str">
        <f>'2.2'!H68</f>
        <v>0</v>
      </c>
      <c r="H26" s="56">
        <f>'2.3'!I27</f>
        <v>19.93804694480469</v>
      </c>
      <c r="I26" s="56" t="str">
        <f>'2.3'!J27</f>
        <v>5</v>
      </c>
      <c r="J26" s="56">
        <f>'2.4 '!F71</f>
        <v>62.627163187821701</v>
      </c>
      <c r="K26" s="56" t="str">
        <f>'2.4 '!G71</f>
        <v>1</v>
      </c>
      <c r="L26" s="65">
        <f>'2.5'!E27</f>
        <v>0</v>
      </c>
      <c r="M26" s="83">
        <f>'2.5'!F27</f>
        <v>5</v>
      </c>
      <c r="N26" s="59" t="str">
        <f>'2.6'!I27</f>
        <v>задолженность отсутствует</v>
      </c>
      <c r="O26" s="82">
        <f>'2.6'!J27</f>
        <v>5</v>
      </c>
    </row>
    <row r="27" spans="1:15" ht="39.950000000000003" customHeight="1">
      <c r="A27" s="97">
        <v>843</v>
      </c>
      <c r="B27" s="30" t="s">
        <v>64</v>
      </c>
      <c r="C27" s="55">
        <f t="shared" si="0"/>
        <v>2.65</v>
      </c>
      <c r="D27" s="57">
        <f>'2.1'!E28</f>
        <v>0.34616378502676487</v>
      </c>
      <c r="E27" s="57" t="str">
        <f>'2.1'!F28</f>
        <v>5</v>
      </c>
      <c r="F27" s="57" t="str">
        <f>'2.2'!G70</f>
        <v>х</v>
      </c>
      <c r="G27" s="57" t="str">
        <f>'2.2'!H70</f>
        <v>2</v>
      </c>
      <c r="H27" s="56">
        <f>'2.3'!I28</f>
        <v>179.36762368056131</v>
      </c>
      <c r="I27" s="56" t="str">
        <f>'2.3'!J28</f>
        <v>0</v>
      </c>
      <c r="J27" s="56">
        <f>'2.4 '!F74</f>
        <v>0</v>
      </c>
      <c r="K27" s="56" t="str">
        <f>'2.4 '!G74</f>
        <v>0</v>
      </c>
      <c r="L27" s="65">
        <f>'2.5'!E28</f>
        <v>0</v>
      </c>
      <c r="M27" s="83">
        <f>'2.5'!F28</f>
        <v>5</v>
      </c>
      <c r="N27" s="59" t="str">
        <f>'2.6'!I28</f>
        <v>задолженность отсутствует</v>
      </c>
      <c r="O27" s="82">
        <f>'2.6'!J28</f>
        <v>5</v>
      </c>
    </row>
    <row r="28" spans="1:15" ht="39.950000000000003" customHeight="1">
      <c r="A28" s="97" t="s">
        <v>65</v>
      </c>
      <c r="B28" s="30" t="s">
        <v>66</v>
      </c>
      <c r="C28" s="55">
        <f t="shared" si="0"/>
        <v>2.0499999999999998</v>
      </c>
      <c r="D28" s="57">
        <f>'2.1'!E29</f>
        <v>11.411283475229046</v>
      </c>
      <c r="E28" s="57" t="str">
        <f>'2.1'!F29</f>
        <v>0</v>
      </c>
      <c r="F28" s="57" t="str">
        <f>'2.2'!G71</f>
        <v>х</v>
      </c>
      <c r="G28" s="57" t="str">
        <f>'2.2'!H71</f>
        <v>2</v>
      </c>
      <c r="H28" s="56" t="str">
        <f>'2.3'!I29</f>
        <v>х</v>
      </c>
      <c r="I28" s="56" t="str">
        <f>'2.3'!J29</f>
        <v>2</v>
      </c>
      <c r="J28" s="56">
        <f>'2.4 '!F75</f>
        <v>0</v>
      </c>
      <c r="K28" s="56" t="str">
        <f>'2.4 '!G75</f>
        <v>0</v>
      </c>
      <c r="L28" s="65">
        <f>'2.5'!E29</f>
        <v>0</v>
      </c>
      <c r="M28" s="83">
        <f>'2.5'!F29</f>
        <v>5</v>
      </c>
      <c r="N28" s="59" t="str">
        <f>'2.6'!I29</f>
        <v>задолженность отсутствует</v>
      </c>
      <c r="O28" s="82">
        <f>'2.6'!J29</f>
        <v>5</v>
      </c>
    </row>
    <row r="29" spans="1:15" ht="39.950000000000003" customHeight="1">
      <c r="A29" s="97">
        <v>846</v>
      </c>
      <c r="B29" s="98" t="s">
        <v>21</v>
      </c>
      <c r="C29" s="55">
        <f t="shared" si="0"/>
        <v>2.65</v>
      </c>
      <c r="D29" s="57">
        <f>'2.1'!E30</f>
        <v>35.786474827270339</v>
      </c>
      <c r="E29" s="57" t="str">
        <f>'2.1'!F30</f>
        <v>0</v>
      </c>
      <c r="F29" s="57" t="str">
        <f>'2.2'!G72</f>
        <v>х</v>
      </c>
      <c r="G29" s="57" t="str">
        <f>'2.2'!H72</f>
        <v>2</v>
      </c>
      <c r="H29" s="56">
        <f>'2.3'!I30</f>
        <v>99.548988309176593</v>
      </c>
      <c r="I29" s="56" t="str">
        <f>'2.3'!J30</f>
        <v>5</v>
      </c>
      <c r="J29" s="56">
        <f>'2.4 '!F76</f>
        <v>0</v>
      </c>
      <c r="K29" s="56" t="str">
        <f>'2.4 '!G76</f>
        <v>0</v>
      </c>
      <c r="L29" s="65">
        <f>'2.5'!E30</f>
        <v>0</v>
      </c>
      <c r="M29" s="83">
        <f>'2.5'!F30</f>
        <v>5</v>
      </c>
      <c r="N29" s="59" t="str">
        <f>'2.6'!I30</f>
        <v>задолженность отсутствует</v>
      </c>
      <c r="O29" s="82">
        <f>'2.6'!J30</f>
        <v>5</v>
      </c>
    </row>
    <row r="30" spans="1:15" ht="39.950000000000003" customHeight="1">
      <c r="A30" s="97" t="s">
        <v>67</v>
      </c>
      <c r="B30" s="98" t="s">
        <v>68</v>
      </c>
      <c r="C30" s="55">
        <f t="shared" si="0"/>
        <v>2.25</v>
      </c>
      <c r="D30" s="57">
        <f>'2.1'!E31</f>
        <v>8.8633450968871408</v>
      </c>
      <c r="E30" s="57" t="str">
        <f>'2.1'!F31</f>
        <v>1</v>
      </c>
      <c r="F30" s="57" t="str">
        <f>'2.2'!G73</f>
        <v>х</v>
      </c>
      <c r="G30" s="57" t="str">
        <f>'2.2'!H73</f>
        <v>2</v>
      </c>
      <c r="H30" s="56" t="str">
        <f>'2.3'!I31</f>
        <v>х</v>
      </c>
      <c r="I30" s="56" t="str">
        <f>'2.3'!J31</f>
        <v>2</v>
      </c>
      <c r="J30" s="56">
        <f>'2.4 '!F77</f>
        <v>0</v>
      </c>
      <c r="K30" s="56" t="str">
        <f>'2.4 '!G77</f>
        <v>0</v>
      </c>
      <c r="L30" s="65">
        <f>'2.5'!E31</f>
        <v>0</v>
      </c>
      <c r="M30" s="83">
        <f>'2.5'!F31</f>
        <v>5</v>
      </c>
      <c r="N30" s="59" t="str">
        <f>'2.6'!I31</f>
        <v>задолженность отсутствует</v>
      </c>
      <c r="O30" s="82">
        <f>'2.6'!J31</f>
        <v>5</v>
      </c>
    </row>
    <row r="31" spans="1:15" ht="39.950000000000003" customHeight="1">
      <c r="A31" s="97">
        <v>855</v>
      </c>
      <c r="B31" s="98" t="s">
        <v>22</v>
      </c>
      <c r="C31" s="55">
        <f t="shared" si="0"/>
        <v>1.45</v>
      </c>
      <c r="D31" s="57">
        <f>'2.1'!E32</f>
        <v>11.13664397654072</v>
      </c>
      <c r="E31" s="57" t="str">
        <f>'2.1'!F32</f>
        <v>0</v>
      </c>
      <c r="F31" s="57">
        <f>'2.2'!G74</f>
        <v>7.0316769714061174</v>
      </c>
      <c r="G31" s="57" t="str">
        <f>'2.2'!H74</f>
        <v>1</v>
      </c>
      <c r="H31" s="56">
        <f>'2.3'!I32</f>
        <v>116.38523852250135</v>
      </c>
      <c r="I31" s="56" t="str">
        <f>'2.3'!J32</f>
        <v>0</v>
      </c>
      <c r="J31" s="56">
        <f>'2.4 '!F78</f>
        <v>6.6120853464820053</v>
      </c>
      <c r="K31" s="56" t="str">
        <f>'2.4 '!G78</f>
        <v>0</v>
      </c>
      <c r="L31" s="65">
        <f>'2.5'!E32</f>
        <v>0</v>
      </c>
      <c r="M31" s="83">
        <f>'2.5'!F32</f>
        <v>5</v>
      </c>
      <c r="N31" s="59" t="str">
        <f>'2.6'!I32</f>
        <v>задолженность отсутствует</v>
      </c>
      <c r="O31" s="82">
        <f>'2.6'!J32</f>
        <v>5</v>
      </c>
    </row>
    <row r="32" spans="1:15" ht="39.950000000000003" customHeight="1">
      <c r="A32" s="97">
        <v>856</v>
      </c>
      <c r="B32" s="98" t="s">
        <v>23</v>
      </c>
      <c r="C32" s="55">
        <f t="shared" si="0"/>
        <v>2.65</v>
      </c>
      <c r="D32" s="57">
        <f>'2.1'!E33</f>
        <v>0.39503109546006498</v>
      </c>
      <c r="E32" s="57" t="str">
        <f>'2.1'!F33</f>
        <v>5</v>
      </c>
      <c r="F32" s="57" t="str">
        <f>'2.2'!G85</f>
        <v>х</v>
      </c>
      <c r="G32" s="57" t="str">
        <f>'2.2'!H85</f>
        <v>2</v>
      </c>
      <c r="H32" s="56">
        <f>'2.3'!I33</f>
        <v>100.70260702930945</v>
      </c>
      <c r="I32" s="56" t="str">
        <f>'2.3'!J33</f>
        <v>0</v>
      </c>
      <c r="J32" s="56">
        <f>'2.4 '!F90</f>
        <v>0</v>
      </c>
      <c r="K32" s="56" t="str">
        <f>'2.4 '!G90</f>
        <v>0</v>
      </c>
      <c r="L32" s="65">
        <f>'2.5'!E33</f>
        <v>0</v>
      </c>
      <c r="M32" s="83">
        <f>'2.5'!F33</f>
        <v>5</v>
      </c>
      <c r="N32" s="59" t="str">
        <f>'2.6'!I33</f>
        <v>задолженность отсутствует</v>
      </c>
      <c r="O32" s="82">
        <f>'2.6'!J33</f>
        <v>5</v>
      </c>
    </row>
    <row r="33" spans="1:15" ht="39.950000000000003" customHeight="1">
      <c r="A33" s="97">
        <v>861</v>
      </c>
      <c r="B33" s="98" t="s">
        <v>28</v>
      </c>
      <c r="C33" s="55">
        <f t="shared" si="0"/>
        <v>0</v>
      </c>
      <c r="D33" s="57">
        <f>'2.1'!E34</f>
        <v>11.425065502732878</v>
      </c>
      <c r="E33" s="57" t="str">
        <f>'2.1'!F34</f>
        <v>0</v>
      </c>
      <c r="F33" s="57">
        <f>'2.2'!G86</f>
        <v>26.436131734990383</v>
      </c>
      <c r="G33" s="57" t="str">
        <f>'2.2'!H86</f>
        <v>0</v>
      </c>
      <c r="H33" s="56">
        <f>'2.3'!I34</f>
        <v>106.20419699704273</v>
      </c>
      <c r="I33" s="56" t="str">
        <f>'2.3'!J34</f>
        <v>0</v>
      </c>
      <c r="J33" s="56">
        <f>'2.4 '!F91</f>
        <v>31.657550473377722</v>
      </c>
      <c r="K33" s="56" t="str">
        <f>'2.4 '!G91</f>
        <v>0</v>
      </c>
      <c r="L33" s="65">
        <f>'2.5'!E34</f>
        <v>282710.83</v>
      </c>
      <c r="M33" s="83">
        <f>'2.5'!F34</f>
        <v>0</v>
      </c>
      <c r="N33" s="59">
        <f>'2.6'!I34</f>
        <v>0</v>
      </c>
      <c r="O33" s="82">
        <f>'2.6'!J34</f>
        <v>0</v>
      </c>
    </row>
    <row r="34" spans="1:15" ht="39.950000000000003" customHeight="1">
      <c r="A34" s="97">
        <v>863</v>
      </c>
      <c r="B34" s="98" t="s">
        <v>24</v>
      </c>
      <c r="C34" s="55">
        <f t="shared" si="0"/>
        <v>1</v>
      </c>
      <c r="D34" s="57">
        <f>'2.1'!E35</f>
        <v>24.033325133373936</v>
      </c>
      <c r="E34" s="57" t="str">
        <f>'2.1'!F35</f>
        <v>0</v>
      </c>
      <c r="F34" s="57">
        <f>'2.2'!G94</f>
        <v>56.827953909687615</v>
      </c>
      <c r="G34" s="57" t="str">
        <f>'2.2'!H94</f>
        <v>0</v>
      </c>
      <c r="H34" s="56">
        <f>'2.3'!I35</f>
        <v>68.417869688818129</v>
      </c>
      <c r="I34" s="56" t="str">
        <f>'2.3'!J35</f>
        <v>5</v>
      </c>
      <c r="J34" s="56">
        <f>'2.4 '!F100</f>
        <v>24.683422335342474</v>
      </c>
      <c r="K34" s="56" t="str">
        <f>'2.4 '!G100</f>
        <v>0</v>
      </c>
      <c r="L34" s="65">
        <f>'2.5'!E35</f>
        <v>57422.720000000001</v>
      </c>
      <c r="M34" s="83">
        <f>'2.5'!F35</f>
        <v>0</v>
      </c>
      <c r="N34" s="59">
        <f>'2.6'!I35</f>
        <v>0</v>
      </c>
      <c r="O34" s="82">
        <f>'2.6'!J35</f>
        <v>0</v>
      </c>
    </row>
    <row r="35" spans="1:15" ht="39.950000000000003" customHeight="1">
      <c r="A35" s="97">
        <v>875</v>
      </c>
      <c r="B35" s="98" t="s">
        <v>25</v>
      </c>
      <c r="C35" s="55">
        <f>E35*$D$2/100+G35*$F$2/100+I35*$H$2/100+K35*$J$2/100+M35*$L$2/100+O35*$N$2/100</f>
        <v>2.25</v>
      </c>
      <c r="D35" s="57">
        <f>'2.1'!E36</f>
        <v>20.198546971419788</v>
      </c>
      <c r="E35" s="57" t="str">
        <f>'2.1'!F36</f>
        <v>0</v>
      </c>
      <c r="F35" s="57" t="str">
        <f>'2.2'!G103</f>
        <v xml:space="preserve"> </v>
      </c>
      <c r="G35" s="57" t="str">
        <f>'2.2'!H103</f>
        <v>0</v>
      </c>
      <c r="H35" s="56">
        <f>'2.3'!I36</f>
        <v>74.164323159739695</v>
      </c>
      <c r="I35" s="56" t="str">
        <f>'2.3'!J36</f>
        <v>5</v>
      </c>
      <c r="J35" s="56">
        <f>'2.4 '!F109</f>
        <v>0.21843128106326828</v>
      </c>
      <c r="K35" s="56" t="str">
        <f>'2.4 '!G109</f>
        <v>0</v>
      </c>
      <c r="L35" s="65">
        <f>'2.5'!E36</f>
        <v>0</v>
      </c>
      <c r="M35" s="83">
        <f>'2.5'!F36</f>
        <v>5</v>
      </c>
      <c r="N35" s="59" t="str">
        <f>'2.6'!I36</f>
        <v>задолженность отсутствует</v>
      </c>
      <c r="O35" s="82">
        <f>'2.6'!J36</f>
        <v>5</v>
      </c>
    </row>
    <row r="36" spans="1:15" ht="39.950000000000003" customHeight="1">
      <c r="A36" s="97">
        <v>880</v>
      </c>
      <c r="B36" s="30" t="s">
        <v>69</v>
      </c>
      <c r="C36" s="55">
        <f t="shared" si="0"/>
        <v>2.25</v>
      </c>
      <c r="D36" s="57">
        <f>'2.1'!E37</f>
        <v>15.466814300174406</v>
      </c>
      <c r="E36" s="57" t="str">
        <f>'2.1'!F37</f>
        <v>0</v>
      </c>
      <c r="F36" s="57">
        <f>'2.2'!G105</f>
        <v>31.358153122725486</v>
      </c>
      <c r="G36" s="57" t="str">
        <f>'2.2'!H105</f>
        <v>0</v>
      </c>
      <c r="H36" s="56">
        <f>'2.3'!I37</f>
        <v>82.430445954076092</v>
      </c>
      <c r="I36" s="56" t="str">
        <f>'2.3'!J37</f>
        <v>5</v>
      </c>
      <c r="J36" s="56">
        <f>'2.4 '!F111</f>
        <v>18.417089538918706</v>
      </c>
      <c r="K36" s="56" t="str">
        <f>'2.4 '!G111</f>
        <v>0</v>
      </c>
      <c r="L36" s="65">
        <f>'2.5'!E37</f>
        <v>0</v>
      </c>
      <c r="M36" s="83">
        <f>'2.5'!F37</f>
        <v>5</v>
      </c>
      <c r="N36" s="59" t="str">
        <f>'2.6'!I37</f>
        <v>задолженность отсутствует</v>
      </c>
      <c r="O36" s="82">
        <f>'2.6'!J37</f>
        <v>5</v>
      </c>
    </row>
    <row r="37" spans="1:15" ht="24">
      <c r="A37" s="97">
        <v>886</v>
      </c>
      <c r="B37" s="30" t="s">
        <v>26</v>
      </c>
      <c r="C37" s="55">
        <f t="shared" si="0"/>
        <v>2.65</v>
      </c>
      <c r="D37" s="57">
        <f>'2.1'!E38</f>
        <v>0.68565749503338758</v>
      </c>
      <c r="E37" s="57" t="str">
        <f>'2.1'!F38</f>
        <v>5</v>
      </c>
      <c r="F37" s="57" t="str">
        <f>'2.2'!G107</f>
        <v>х</v>
      </c>
      <c r="G37" s="57" t="str">
        <f>'2.2'!H107</f>
        <v>2</v>
      </c>
      <c r="H37" s="56">
        <f>'2.3'!I38</f>
        <v>113.72731069997684</v>
      </c>
      <c r="I37" s="56" t="str">
        <f>'2.3'!J38</f>
        <v>0</v>
      </c>
      <c r="J37" s="56">
        <f>'2.4 '!F114</f>
        <v>0</v>
      </c>
      <c r="K37" s="56" t="str">
        <f>'2.4 '!G114</f>
        <v>0</v>
      </c>
      <c r="L37" s="65">
        <f>'2.5'!E38</f>
        <v>0</v>
      </c>
      <c r="M37" s="83">
        <f>'2.5'!F38</f>
        <v>5</v>
      </c>
      <c r="N37" s="59" t="str">
        <f>'2.6'!I38</f>
        <v>задолженность отсутствует</v>
      </c>
      <c r="O37" s="82">
        <f>'2.6'!J38</f>
        <v>5</v>
      </c>
    </row>
    <row r="38" spans="1:15" ht="24">
      <c r="A38" s="97">
        <v>892</v>
      </c>
      <c r="B38" s="30" t="s">
        <v>70</v>
      </c>
      <c r="C38" s="55">
        <f t="shared" si="0"/>
        <v>0</v>
      </c>
      <c r="D38" s="57">
        <f>'2.1'!E39</f>
        <v>55.331555146249514</v>
      </c>
      <c r="E38" s="57" t="str">
        <f>'2.1'!F39</f>
        <v>0</v>
      </c>
      <c r="F38" s="57">
        <f>'2.2'!G108</f>
        <v>69.481288217106751</v>
      </c>
      <c r="G38" s="57" t="str">
        <f>'2.2'!H108</f>
        <v>0</v>
      </c>
      <c r="H38" s="56">
        <f>'2.3'!I39</f>
        <v>141.22661933331989</v>
      </c>
      <c r="I38" s="56" t="str">
        <f>'2.3'!J39</f>
        <v>0</v>
      </c>
      <c r="J38" s="56">
        <f>'2.4 '!F115</f>
        <v>54.334123755380062</v>
      </c>
      <c r="K38" s="56" t="str">
        <f>'2.4 '!G115</f>
        <v>0</v>
      </c>
      <c r="L38" s="65">
        <f>'2.5'!E39</f>
        <v>47014</v>
      </c>
      <c r="M38" s="83">
        <f>'2.5'!F39</f>
        <v>0</v>
      </c>
      <c r="N38" s="59">
        <f>'2.6'!I39</f>
        <v>0</v>
      </c>
      <c r="O38" s="82">
        <f>'2.6'!J39</f>
        <v>0</v>
      </c>
    </row>
    <row r="39" spans="1:15">
      <c r="A39" s="100"/>
      <c r="B39" s="100"/>
      <c r="C39" s="101"/>
      <c r="D39" s="102"/>
      <c r="E39" s="102"/>
      <c r="F39" s="103"/>
      <c r="G39" s="103"/>
      <c r="H39" s="58"/>
      <c r="I39" s="103"/>
      <c r="J39" s="58"/>
      <c r="K39" s="103"/>
      <c r="L39" s="103"/>
      <c r="M39" s="103"/>
      <c r="N39" s="103"/>
    </row>
    <row r="40" spans="1:15">
      <c r="A40" s="100"/>
      <c r="B40" s="100"/>
      <c r="C40" s="101"/>
      <c r="D40" s="102"/>
      <c r="E40" s="102"/>
      <c r="F40" s="103"/>
      <c r="G40" s="103"/>
      <c r="H40" s="58"/>
      <c r="I40" s="103"/>
      <c r="J40" s="58"/>
      <c r="K40" s="103"/>
      <c r="L40" s="103"/>
      <c r="M40" s="103"/>
      <c r="N40" s="103"/>
    </row>
    <row r="41" spans="1:15">
      <c r="A41" s="100"/>
      <c r="B41" s="100"/>
      <c r="C41" s="101"/>
      <c r="D41" s="102"/>
      <c r="E41" s="102"/>
      <c r="F41" s="103"/>
      <c r="G41" s="103"/>
      <c r="H41" s="58"/>
      <c r="I41" s="103"/>
      <c r="J41" s="58"/>
      <c r="K41" s="103"/>
      <c r="L41" s="103"/>
      <c r="M41" s="103"/>
      <c r="N41" s="103"/>
    </row>
    <row r="42" spans="1:15">
      <c r="A42" s="100"/>
      <c r="B42" s="100"/>
      <c r="C42" s="101"/>
      <c r="D42" s="102"/>
      <c r="E42" s="102"/>
      <c r="F42" s="103"/>
      <c r="G42" s="103"/>
      <c r="H42" s="58"/>
      <c r="I42" s="103"/>
      <c r="J42" s="58"/>
      <c r="K42" s="103"/>
      <c r="L42" s="103"/>
      <c r="M42" s="103"/>
      <c r="N42" s="103"/>
    </row>
    <row r="43" spans="1:15">
      <c r="A43" s="100"/>
      <c r="B43" s="100"/>
      <c r="C43" s="101"/>
      <c r="D43" s="102"/>
      <c r="E43" s="102"/>
      <c r="F43" s="103"/>
      <c r="G43" s="103"/>
      <c r="H43" s="58"/>
      <c r="I43" s="103"/>
      <c r="J43" s="58"/>
      <c r="K43" s="103"/>
      <c r="L43" s="103"/>
      <c r="M43" s="103"/>
      <c r="N43" s="103"/>
    </row>
    <row r="44" spans="1:15">
      <c r="A44" s="100"/>
      <c r="B44" s="100"/>
      <c r="C44" s="101"/>
      <c r="D44" s="102"/>
      <c r="E44" s="102"/>
      <c r="F44" s="103"/>
      <c r="G44" s="103"/>
      <c r="H44" s="58"/>
      <c r="I44" s="103"/>
      <c r="J44" s="58"/>
      <c r="K44" s="103"/>
      <c r="L44" s="103"/>
      <c r="M44" s="103"/>
      <c r="N44" s="103"/>
    </row>
    <row r="45" spans="1:15">
      <c r="A45" s="100"/>
      <c r="B45" s="100"/>
      <c r="C45" s="101"/>
      <c r="D45" s="102"/>
      <c r="E45" s="102"/>
      <c r="F45" s="103"/>
      <c r="G45" s="103"/>
      <c r="H45" s="58"/>
      <c r="I45" s="103"/>
      <c r="J45" s="58"/>
      <c r="K45" s="103"/>
      <c r="L45" s="103"/>
      <c r="M45" s="103"/>
      <c r="N45" s="103"/>
    </row>
    <row r="46" spans="1:15">
      <c r="A46" s="100"/>
      <c r="B46" s="100"/>
      <c r="C46" s="101"/>
      <c r="D46" s="102"/>
      <c r="E46" s="102"/>
      <c r="F46" s="103"/>
      <c r="G46" s="103"/>
      <c r="H46" s="58"/>
      <c r="I46" s="103"/>
      <c r="J46" s="58"/>
      <c r="K46" s="103"/>
      <c r="L46" s="103"/>
      <c r="M46" s="103"/>
      <c r="N46" s="103"/>
    </row>
    <row r="47" spans="1:15">
      <c r="A47" s="104"/>
      <c r="B47" s="104"/>
      <c r="C47" s="105"/>
    </row>
    <row r="48" spans="1:15">
      <c r="A48" s="104"/>
      <c r="B48" s="104"/>
      <c r="C48" s="105"/>
    </row>
    <row r="49" spans="1:3">
      <c r="A49" s="106"/>
      <c r="B49" s="106"/>
      <c r="C49" s="107"/>
    </row>
    <row r="50" spans="1:3">
      <c r="A50" s="106"/>
      <c r="B50" s="106"/>
      <c r="C50" s="107"/>
    </row>
    <row r="51" spans="1:3">
      <c r="A51" s="106"/>
      <c r="B51" s="106"/>
      <c r="C51" s="107"/>
    </row>
    <row r="52" spans="1:3">
      <c r="A52" s="106"/>
      <c r="B52" s="106"/>
      <c r="C52" s="107"/>
    </row>
    <row r="53" spans="1:3">
      <c r="A53" s="106"/>
      <c r="B53" s="106"/>
      <c r="C53" s="107"/>
    </row>
    <row r="54" spans="1:3">
      <c r="A54" s="106"/>
      <c r="B54" s="106"/>
      <c r="C54" s="107"/>
    </row>
    <row r="55" spans="1:3">
      <c r="A55" s="106"/>
      <c r="B55" s="106"/>
      <c r="C55" s="107"/>
    </row>
    <row r="56" spans="1:3">
      <c r="A56" s="106"/>
      <c r="B56" s="106"/>
      <c r="C56" s="107"/>
    </row>
    <row r="57" spans="1:3">
      <c r="A57" s="106"/>
      <c r="B57" s="106"/>
      <c r="C57" s="107"/>
    </row>
    <row r="58" spans="1:3">
      <c r="A58" s="106"/>
      <c r="B58" s="106"/>
      <c r="C58" s="107"/>
    </row>
    <row r="59" spans="1:3">
      <c r="A59" s="106"/>
      <c r="B59" s="106"/>
      <c r="C59" s="107"/>
    </row>
    <row r="60" spans="1:3">
      <c r="A60" s="106"/>
      <c r="B60" s="106"/>
      <c r="C60" s="107"/>
    </row>
    <row r="61" spans="1:3">
      <c r="A61" s="106"/>
      <c r="B61" s="106"/>
      <c r="C61" s="107"/>
    </row>
    <row r="62" spans="1:3">
      <c r="A62" s="106"/>
      <c r="B62" s="106"/>
      <c r="C62" s="107"/>
    </row>
    <row r="63" spans="1:3">
      <c r="A63" s="106"/>
      <c r="B63" s="106"/>
      <c r="C63" s="107"/>
    </row>
    <row r="64" spans="1:3">
      <c r="A64" s="106"/>
      <c r="B64" s="106"/>
      <c r="C64" s="107"/>
    </row>
    <row r="65" spans="1:3">
      <c r="A65" s="106"/>
      <c r="B65" s="106"/>
      <c r="C65" s="107"/>
    </row>
    <row r="66" spans="1:3">
      <c r="A66" s="106"/>
      <c r="B66" s="106"/>
      <c r="C66" s="107"/>
    </row>
    <row r="67" spans="1:3">
      <c r="A67" s="106"/>
      <c r="B67" s="106"/>
      <c r="C67" s="107"/>
    </row>
    <row r="68" spans="1:3">
      <c r="A68" s="106"/>
      <c r="B68" s="106"/>
      <c r="C68" s="107"/>
    </row>
    <row r="69" spans="1:3">
      <c r="A69" s="106"/>
      <c r="B69" s="106"/>
      <c r="C69" s="107"/>
    </row>
  </sheetData>
  <mergeCells count="12">
    <mergeCell ref="L1:M1"/>
    <mergeCell ref="N1:O1"/>
    <mergeCell ref="D1:E1"/>
    <mergeCell ref="F1:G1"/>
    <mergeCell ref="H1:I1"/>
    <mergeCell ref="J1:K1"/>
    <mergeCell ref="N2:O2"/>
    <mergeCell ref="D2:E2"/>
    <mergeCell ref="F2:G2"/>
    <mergeCell ref="H2:I2"/>
    <mergeCell ref="J2:K2"/>
    <mergeCell ref="L2:M2"/>
  </mergeCells>
  <printOptions gridLines="1"/>
  <pageMargins left="0.39370078740157483" right="0.35433070866141736" top="0.47244094488188981" bottom="0.31496062992125984" header="0.27559055118110237" footer="0.15748031496062992"/>
  <pageSetup paperSize="9" scale="66" fitToHeight="0" orientation="landscape" r:id="rId1"/>
  <headerFooter>
    <oddHeader>&amp;C&amp;"Times New Roman,полужирный"Оценка показателей группы 2 "Исполнение бюджета в части расходов" за 2012 год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zoomScale="110" zoomScaleNormal="110" zoomScaleSheetLayoutView="100" workbookViewId="0">
      <pane xSplit="2" ySplit="4" topLeftCell="C32" activePane="bottomRight" state="frozen"/>
      <selection pane="topRight" activeCell="C1" sqref="C1"/>
      <selection pane="bottomLeft" activeCell="A5" sqref="A5"/>
      <selection pane="bottomRight" activeCell="B17" sqref="B17"/>
    </sheetView>
  </sheetViews>
  <sheetFormatPr defaultRowHeight="12"/>
  <cols>
    <col min="1" max="1" width="4.85546875" style="3" customWidth="1"/>
    <col min="2" max="2" width="56.85546875" style="3" customWidth="1"/>
    <col min="3" max="3" width="26.140625" style="3" customWidth="1"/>
    <col min="4" max="4" width="24.140625" style="3" customWidth="1"/>
    <col min="5" max="5" width="24.28515625" style="3" bestFit="1" customWidth="1"/>
    <col min="6" max="6" width="12.28515625" style="3" bestFit="1" customWidth="1"/>
    <col min="7" max="16384" width="9.140625" style="3"/>
  </cols>
  <sheetData>
    <row r="1" spans="1:6" ht="157.5" customHeight="1">
      <c r="A1" s="26" t="s">
        <v>0</v>
      </c>
      <c r="B1" s="26" t="s">
        <v>27</v>
      </c>
      <c r="C1" s="28" t="s">
        <v>79</v>
      </c>
      <c r="D1" s="28" t="s">
        <v>80</v>
      </c>
      <c r="E1" s="28" t="s">
        <v>78</v>
      </c>
      <c r="F1" s="26" t="s">
        <v>1</v>
      </c>
    </row>
    <row r="2" spans="1:6" ht="18" customHeight="1">
      <c r="A2" s="8"/>
      <c r="B2" s="9" t="s">
        <v>2</v>
      </c>
      <c r="C2" s="25" t="s">
        <v>76</v>
      </c>
      <c r="D2" s="25" t="s">
        <v>76</v>
      </c>
      <c r="E2" s="25" t="s">
        <v>77</v>
      </c>
      <c r="F2" s="25" t="s">
        <v>77</v>
      </c>
    </row>
    <row r="3" spans="1:6" ht="18" customHeight="1">
      <c r="A3" s="8"/>
      <c r="B3" s="9" t="s">
        <v>3</v>
      </c>
      <c r="C3" s="25" t="s">
        <v>4</v>
      </c>
      <c r="D3" s="25" t="s">
        <v>4</v>
      </c>
      <c r="E3" s="10" t="s">
        <v>5</v>
      </c>
      <c r="F3" s="10" t="s">
        <v>34</v>
      </c>
    </row>
    <row r="4" spans="1:6" ht="26.25" customHeight="1">
      <c r="A4" s="8"/>
      <c r="B4" s="9" t="s">
        <v>6</v>
      </c>
      <c r="C4" s="70" t="s">
        <v>49</v>
      </c>
      <c r="D4" s="70" t="s">
        <v>30</v>
      </c>
      <c r="E4" s="10" t="s">
        <v>35</v>
      </c>
      <c r="F4" s="18"/>
    </row>
    <row r="5" spans="1:6" s="4" customFormat="1" ht="25.5" customHeight="1">
      <c r="A5" s="74">
        <v>802</v>
      </c>
      <c r="B5" s="30" t="s">
        <v>53</v>
      </c>
      <c r="C5" s="11">
        <f>3673803672.52-171596125.36</f>
        <v>3502207547.1599998</v>
      </c>
      <c r="D5" s="11">
        <v>2862563297.6399999</v>
      </c>
      <c r="E5" s="60">
        <f>((C5-D5)/C5)*100</f>
        <v>18.264030355331123</v>
      </c>
      <c r="F5" s="2" t="str">
        <f>IF(E5="х","2",IF(E5&lt;=1,"5",IF(AND(E5&gt;1,E5&lt;=2),"4",IF(AND(E5&gt;2,E5&lt;=5),"3",IF(AND(E5&gt;5,E5&lt;=7),"2",IF(AND(E5&gt;7,E5&lt;=10),"1",IF(E5&gt;10,"0")))))))</f>
        <v>0</v>
      </c>
    </row>
    <row r="6" spans="1:6" s="4" customFormat="1" ht="25.5" customHeight="1">
      <c r="A6" s="74">
        <v>803</v>
      </c>
      <c r="B6" s="75" t="s">
        <v>8</v>
      </c>
      <c r="C6" s="11">
        <v>153016877.13</v>
      </c>
      <c r="D6" s="11">
        <v>152986409.66</v>
      </c>
      <c r="E6" s="60">
        <f t="shared" ref="E6:E37" si="0">((C6-D6)/C6)*100</f>
        <v>1.9911182721442072E-2</v>
      </c>
      <c r="F6" s="2" t="str">
        <f t="shared" ref="F6:F37" si="1">IF(E6="х","2",IF(E6&lt;=1,"5",IF(AND(E6&gt;1,E6&lt;=2),"4",IF(AND(E6&gt;2,E6&lt;=5),"3",IF(AND(E6&gt;5,E6&lt;=7),"2",IF(AND(E6&gt;7,E6&lt;=10),"1",IF(E6&gt;10,"0")))))))</f>
        <v>5</v>
      </c>
    </row>
    <row r="7" spans="1:6" s="4" customFormat="1" ht="25.5" customHeight="1">
      <c r="A7" s="74">
        <v>804</v>
      </c>
      <c r="B7" s="75" t="s">
        <v>9</v>
      </c>
      <c r="C7" s="11">
        <v>45720090.439999998</v>
      </c>
      <c r="D7" s="11">
        <v>45500748.770000003</v>
      </c>
      <c r="E7" s="60">
        <f t="shared" si="0"/>
        <v>0.47974898537841643</v>
      </c>
      <c r="F7" s="2" t="str">
        <f t="shared" si="1"/>
        <v>5</v>
      </c>
    </row>
    <row r="8" spans="1:6" s="4" customFormat="1" ht="25.5" customHeight="1">
      <c r="A8" s="74">
        <v>805</v>
      </c>
      <c r="B8" s="75" t="s">
        <v>10</v>
      </c>
      <c r="C8" s="11">
        <v>1726919439.1600001</v>
      </c>
      <c r="D8" s="11">
        <v>1588423153.8199999</v>
      </c>
      <c r="E8" s="60">
        <f t="shared" si="0"/>
        <v>8.0198463344281343</v>
      </c>
      <c r="F8" s="2" t="str">
        <f t="shared" si="1"/>
        <v>1</v>
      </c>
    </row>
    <row r="9" spans="1:6" s="4" customFormat="1" ht="25.5" customHeight="1">
      <c r="A9" s="74">
        <v>807</v>
      </c>
      <c r="B9" s="75" t="s">
        <v>11</v>
      </c>
      <c r="C9" s="11">
        <v>35804281.399999999</v>
      </c>
      <c r="D9" s="11">
        <v>32911147.629999999</v>
      </c>
      <c r="E9" s="60">
        <f t="shared" si="0"/>
        <v>8.0804128916269757</v>
      </c>
      <c r="F9" s="2" t="str">
        <f t="shared" si="1"/>
        <v>1</v>
      </c>
    </row>
    <row r="10" spans="1:6" s="4" customFormat="1" ht="25.5" customHeight="1">
      <c r="A10" s="74" t="s">
        <v>54</v>
      </c>
      <c r="B10" s="75" t="s">
        <v>55</v>
      </c>
      <c r="C10" s="11">
        <v>8898767.1899999995</v>
      </c>
      <c r="D10" s="11">
        <v>8860754.8499999996</v>
      </c>
      <c r="E10" s="60">
        <f t="shared" si="0"/>
        <v>0.42716411372932944</v>
      </c>
      <c r="F10" s="2" t="str">
        <f>IF(E10="х","2",IF(E10&lt;=1,"5",IF(AND(E10&gt;1,E10&lt;=2),"4",IF(AND(E10&gt;2,E10&lt;=5),"3",IF(AND(E10&gt;5,E10&lt;=7),"2",IF(AND(E10&gt;7,E10&lt;=10),"1",IF(E10&gt;10,"0")))))))</f>
        <v>5</v>
      </c>
    </row>
    <row r="11" spans="1:6" s="4" customFormat="1" ht="25.5" customHeight="1">
      <c r="A11" s="74">
        <v>811</v>
      </c>
      <c r="B11" s="75" t="s">
        <v>12</v>
      </c>
      <c r="C11" s="11">
        <v>439382071.31</v>
      </c>
      <c r="D11" s="11">
        <v>388329927.76999998</v>
      </c>
      <c r="E11" s="60">
        <f t="shared" si="0"/>
        <v>11.619077534909449</v>
      </c>
      <c r="F11" s="2" t="str">
        <f t="shared" si="1"/>
        <v>0</v>
      </c>
    </row>
    <row r="12" spans="1:6" s="4" customFormat="1" ht="25.5" customHeight="1">
      <c r="A12" s="74">
        <v>812</v>
      </c>
      <c r="B12" s="30" t="s">
        <v>56</v>
      </c>
      <c r="C12" s="11">
        <v>121973088.29000001</v>
      </c>
      <c r="D12" s="11">
        <v>117713904.42</v>
      </c>
      <c r="E12" s="60">
        <f t="shared" si="0"/>
        <v>3.4919045911779176</v>
      </c>
      <c r="F12" s="2" t="str">
        <f t="shared" si="1"/>
        <v>3</v>
      </c>
    </row>
    <row r="13" spans="1:6" ht="25.5" customHeight="1">
      <c r="A13" s="74">
        <v>814</v>
      </c>
      <c r="B13" s="30" t="s">
        <v>57</v>
      </c>
      <c r="C13" s="12">
        <v>4315841187.2600002</v>
      </c>
      <c r="D13" s="12">
        <v>3867541346.1799998</v>
      </c>
      <c r="E13" s="60">
        <f t="shared" si="0"/>
        <v>10.387310877039308</v>
      </c>
      <c r="F13" s="2" t="str">
        <f t="shared" si="1"/>
        <v>0</v>
      </c>
    </row>
    <row r="14" spans="1:6" ht="25.5" customHeight="1">
      <c r="A14" s="74">
        <v>815</v>
      </c>
      <c r="B14" s="75" t="s">
        <v>13</v>
      </c>
      <c r="C14" s="12">
        <v>17172729.91</v>
      </c>
      <c r="D14" s="12">
        <v>16910143.379999999</v>
      </c>
      <c r="E14" s="60">
        <f t="shared" si="0"/>
        <v>1.5290901992646619</v>
      </c>
      <c r="F14" s="2" t="str">
        <f t="shared" si="1"/>
        <v>4</v>
      </c>
    </row>
    <row r="15" spans="1:6" ht="25.5" customHeight="1">
      <c r="A15" s="74">
        <v>816</v>
      </c>
      <c r="B15" s="30" t="s">
        <v>58</v>
      </c>
      <c r="C15" s="12">
        <v>937341275.87</v>
      </c>
      <c r="D15" s="12">
        <v>787185331.61000001</v>
      </c>
      <c r="E15" s="60">
        <f t="shared" si="0"/>
        <v>16.019346221645012</v>
      </c>
      <c r="F15" s="2" t="str">
        <f t="shared" si="1"/>
        <v>0</v>
      </c>
    </row>
    <row r="16" spans="1:6" ht="25.5" customHeight="1">
      <c r="A16" s="74">
        <v>817</v>
      </c>
      <c r="B16" s="75" t="s">
        <v>14</v>
      </c>
      <c r="C16" s="12">
        <v>764765563.87</v>
      </c>
      <c r="D16" s="12">
        <v>676325994.95000005</v>
      </c>
      <c r="E16" s="60">
        <f t="shared" si="0"/>
        <v>11.56427186293047</v>
      </c>
      <c r="F16" s="2" t="str">
        <f t="shared" si="1"/>
        <v>0</v>
      </c>
    </row>
    <row r="17" spans="1:6" ht="35.25" customHeight="1">
      <c r="A17" s="74">
        <v>819</v>
      </c>
      <c r="B17" s="75" t="s">
        <v>143</v>
      </c>
      <c r="C17" s="12">
        <v>60456821.810000002</v>
      </c>
      <c r="D17" s="12">
        <v>55842682.270000003</v>
      </c>
      <c r="E17" s="60">
        <f t="shared" si="0"/>
        <v>7.6321238891800078</v>
      </c>
      <c r="F17" s="2" t="str">
        <f t="shared" si="1"/>
        <v>1</v>
      </c>
    </row>
    <row r="18" spans="1:6" ht="25.5" customHeight="1">
      <c r="A18" s="74">
        <v>820</v>
      </c>
      <c r="B18" s="75" t="s">
        <v>15</v>
      </c>
      <c r="C18" s="12">
        <v>23111297433.779999</v>
      </c>
      <c r="D18" s="12">
        <v>20951219312.98</v>
      </c>
      <c r="E18" s="60">
        <f t="shared" si="0"/>
        <v>9.3464165176758094</v>
      </c>
      <c r="F18" s="2" t="str">
        <f t="shared" si="1"/>
        <v>1</v>
      </c>
    </row>
    <row r="19" spans="1:6" ht="25.5" customHeight="1">
      <c r="A19" s="74">
        <v>821</v>
      </c>
      <c r="B19" s="30" t="s">
        <v>59</v>
      </c>
      <c r="C19" s="12">
        <v>332539954.36000001</v>
      </c>
      <c r="D19" s="12">
        <v>327376761.58999997</v>
      </c>
      <c r="E19" s="60">
        <f t="shared" si="0"/>
        <v>1.5526533585827367</v>
      </c>
      <c r="F19" s="2" t="str">
        <f t="shared" si="1"/>
        <v>4</v>
      </c>
    </row>
    <row r="20" spans="1:6" ht="25.5" customHeight="1">
      <c r="A20" s="74">
        <v>825</v>
      </c>
      <c r="B20" s="75" t="s">
        <v>16</v>
      </c>
      <c r="C20" s="12">
        <v>2289793468.6999998</v>
      </c>
      <c r="D20" s="12">
        <v>2021704198.6500001</v>
      </c>
      <c r="E20" s="60">
        <f t="shared" si="0"/>
        <v>11.708010950096904</v>
      </c>
      <c r="F20" s="2" t="str">
        <f t="shared" si="1"/>
        <v>0</v>
      </c>
    </row>
    <row r="21" spans="1:6" ht="25.5" customHeight="1">
      <c r="A21" s="74">
        <v>830</v>
      </c>
      <c r="B21" s="75" t="s">
        <v>17</v>
      </c>
      <c r="C21" s="12">
        <v>19883198345.25</v>
      </c>
      <c r="D21" s="12">
        <v>19363327597.900002</v>
      </c>
      <c r="E21" s="60">
        <f t="shared" si="0"/>
        <v>2.6146233534616079</v>
      </c>
      <c r="F21" s="2" t="str">
        <f t="shared" si="1"/>
        <v>3</v>
      </c>
    </row>
    <row r="22" spans="1:6" ht="25.5" customHeight="1">
      <c r="A22" s="74">
        <v>832</v>
      </c>
      <c r="B22" s="75" t="s">
        <v>18</v>
      </c>
      <c r="C22" s="12">
        <v>874912011.78999996</v>
      </c>
      <c r="D22" s="12">
        <v>742897633.42999995</v>
      </c>
      <c r="E22" s="60">
        <f t="shared" si="0"/>
        <v>15.08887483324285</v>
      </c>
      <c r="F22" s="2" t="str">
        <f t="shared" si="1"/>
        <v>0</v>
      </c>
    </row>
    <row r="23" spans="1:6" ht="25.5" customHeight="1">
      <c r="A23" s="74" t="s">
        <v>60</v>
      </c>
      <c r="B23" s="75" t="s">
        <v>61</v>
      </c>
      <c r="C23" s="12">
        <v>4165117.07</v>
      </c>
      <c r="D23" s="12">
        <v>4120292.3</v>
      </c>
      <c r="E23" s="60">
        <f t="shared" si="0"/>
        <v>1.0761947202602884</v>
      </c>
      <c r="F23" s="2" t="str">
        <f t="shared" si="1"/>
        <v>4</v>
      </c>
    </row>
    <row r="24" spans="1:6" ht="25.5" customHeight="1">
      <c r="A24" s="74">
        <v>834</v>
      </c>
      <c r="B24" s="75" t="s">
        <v>19</v>
      </c>
      <c r="C24" s="12">
        <v>221202091.56</v>
      </c>
      <c r="D24" s="12">
        <v>220754923.56999999</v>
      </c>
      <c r="E24" s="60">
        <f t="shared" si="0"/>
        <v>0.20215359938344765</v>
      </c>
      <c r="F24" s="2" t="str">
        <f t="shared" si="1"/>
        <v>5</v>
      </c>
    </row>
    <row r="25" spans="1:6" ht="25.5" customHeight="1">
      <c r="A25" s="74">
        <v>835</v>
      </c>
      <c r="B25" s="30" t="s">
        <v>62</v>
      </c>
      <c r="C25" s="12">
        <v>2304385913.6700001</v>
      </c>
      <c r="D25" s="12">
        <v>2222028396.0500002</v>
      </c>
      <c r="E25" s="60">
        <f t="shared" si="0"/>
        <v>3.573946409385746</v>
      </c>
      <c r="F25" s="2" t="str">
        <f t="shared" si="1"/>
        <v>3</v>
      </c>
    </row>
    <row r="26" spans="1:6" ht="25.5" customHeight="1">
      <c r="A26" s="74">
        <v>840</v>
      </c>
      <c r="B26" s="75" t="s">
        <v>20</v>
      </c>
      <c r="C26" s="61">
        <f>12842817117.7-2289387814.04</f>
        <v>10553429303.66</v>
      </c>
      <c r="D26" s="61">
        <v>10530996651.24</v>
      </c>
      <c r="E26" s="60">
        <f t="shared" si="0"/>
        <v>0.21256268246588134</v>
      </c>
      <c r="F26" s="2" t="str">
        <f t="shared" si="1"/>
        <v>5</v>
      </c>
    </row>
    <row r="27" spans="1:6" ht="25.5" customHeight="1">
      <c r="A27" s="74">
        <v>842</v>
      </c>
      <c r="B27" s="30" t="s">
        <v>63</v>
      </c>
      <c r="C27" s="12">
        <v>1123090692.3499999</v>
      </c>
      <c r="D27" s="12">
        <v>868214386.25</v>
      </c>
      <c r="E27" s="60">
        <f t="shared" si="0"/>
        <v>22.694187373834122</v>
      </c>
      <c r="F27" s="2" t="str">
        <f t="shared" si="1"/>
        <v>0</v>
      </c>
    </row>
    <row r="28" spans="1:6" ht="25.5" customHeight="1">
      <c r="A28" s="74">
        <v>843</v>
      </c>
      <c r="B28" s="30" t="s">
        <v>64</v>
      </c>
      <c r="C28" s="12">
        <v>88371806.420000002</v>
      </c>
      <c r="D28" s="12">
        <v>88065895.230000004</v>
      </c>
      <c r="E28" s="60">
        <f t="shared" si="0"/>
        <v>0.34616378502676487</v>
      </c>
      <c r="F28" s="2" t="str">
        <f t="shared" si="1"/>
        <v>5</v>
      </c>
    </row>
    <row r="29" spans="1:6" ht="25.5" customHeight="1">
      <c r="A29" s="74" t="s">
        <v>65</v>
      </c>
      <c r="B29" s="30" t="s">
        <v>66</v>
      </c>
      <c r="C29" s="12">
        <v>9325008.6400000006</v>
      </c>
      <c r="D29" s="12">
        <v>8260905.4699999997</v>
      </c>
      <c r="E29" s="60">
        <f t="shared" si="0"/>
        <v>11.411283475229046</v>
      </c>
      <c r="F29" s="2" t="str">
        <f t="shared" si="1"/>
        <v>0</v>
      </c>
    </row>
    <row r="30" spans="1:6" ht="25.5" customHeight="1">
      <c r="A30" s="74">
        <v>846</v>
      </c>
      <c r="B30" s="75" t="s">
        <v>21</v>
      </c>
      <c r="C30" s="12">
        <v>29152293.57</v>
      </c>
      <c r="D30" s="12">
        <v>18719715.370000001</v>
      </c>
      <c r="E30" s="60">
        <f t="shared" si="0"/>
        <v>35.786474827270339</v>
      </c>
      <c r="F30" s="2" t="str">
        <f t="shared" si="1"/>
        <v>0</v>
      </c>
    </row>
    <row r="31" spans="1:6" ht="25.5" customHeight="1">
      <c r="A31" s="74" t="s">
        <v>67</v>
      </c>
      <c r="B31" s="75" t="s">
        <v>68</v>
      </c>
      <c r="C31" s="12">
        <v>3421457.55</v>
      </c>
      <c r="D31" s="12">
        <v>3118201.96</v>
      </c>
      <c r="E31" s="60">
        <f t="shared" si="0"/>
        <v>8.8633450968871408</v>
      </c>
      <c r="F31" s="2" t="str">
        <f t="shared" si="1"/>
        <v>1</v>
      </c>
    </row>
    <row r="32" spans="1:6" ht="25.5" customHeight="1">
      <c r="A32" s="74">
        <v>855</v>
      </c>
      <c r="B32" s="75" t="s">
        <v>22</v>
      </c>
      <c r="C32" s="12">
        <v>16508467564.67</v>
      </c>
      <c r="D32" s="12">
        <v>14669978306.01</v>
      </c>
      <c r="E32" s="60">
        <f t="shared" si="0"/>
        <v>11.13664397654072</v>
      </c>
      <c r="F32" s="2" t="str">
        <f t="shared" si="1"/>
        <v>0</v>
      </c>
    </row>
    <row r="33" spans="1:6" ht="25.5" customHeight="1">
      <c r="A33" s="74">
        <v>856</v>
      </c>
      <c r="B33" s="75" t="s">
        <v>23</v>
      </c>
      <c r="C33" s="12">
        <v>92657763.959999993</v>
      </c>
      <c r="D33" s="12">
        <v>92291736.980000004</v>
      </c>
      <c r="E33" s="60">
        <f t="shared" si="0"/>
        <v>0.39503109546006498</v>
      </c>
      <c r="F33" s="2" t="str">
        <f t="shared" si="1"/>
        <v>5</v>
      </c>
    </row>
    <row r="34" spans="1:6" ht="25.5" customHeight="1">
      <c r="A34" s="74">
        <v>861</v>
      </c>
      <c r="B34" s="75" t="s">
        <v>28</v>
      </c>
      <c r="C34" s="12">
        <v>1803227198.6600001</v>
      </c>
      <c r="D34" s="12">
        <v>1597207310.05</v>
      </c>
      <c r="E34" s="60">
        <f t="shared" si="0"/>
        <v>11.425065502732878</v>
      </c>
      <c r="F34" s="2" t="str">
        <f t="shared" si="1"/>
        <v>0</v>
      </c>
    </row>
    <row r="35" spans="1:6" ht="25.5" customHeight="1">
      <c r="A35" s="74">
        <v>863</v>
      </c>
      <c r="B35" s="75" t="s">
        <v>24</v>
      </c>
      <c r="C35" s="12">
        <v>1393908486.99</v>
      </c>
      <c r="D35" s="12">
        <v>1058905928.25</v>
      </c>
      <c r="E35" s="60">
        <f t="shared" si="0"/>
        <v>24.033325133373936</v>
      </c>
      <c r="F35" s="2" t="str">
        <f t="shared" si="1"/>
        <v>0</v>
      </c>
    </row>
    <row r="36" spans="1:6" ht="25.5" customHeight="1">
      <c r="A36" s="74">
        <v>875</v>
      </c>
      <c r="B36" s="75" t="s">
        <v>25</v>
      </c>
      <c r="C36" s="12">
        <v>815508946.02999997</v>
      </c>
      <c r="D36" s="12">
        <v>650787988.50999999</v>
      </c>
      <c r="E36" s="60">
        <f t="shared" si="0"/>
        <v>20.198546971419788</v>
      </c>
      <c r="F36" s="2" t="str">
        <f t="shared" si="1"/>
        <v>0</v>
      </c>
    </row>
    <row r="37" spans="1:6" ht="25.5" customHeight="1">
      <c r="A37" s="74">
        <v>880</v>
      </c>
      <c r="B37" s="30" t="s">
        <v>69</v>
      </c>
      <c r="C37" s="12">
        <v>7132989739.8299999</v>
      </c>
      <c r="D37" s="12">
        <v>6029743462.7200003</v>
      </c>
      <c r="E37" s="60">
        <f t="shared" si="0"/>
        <v>15.466814300174406</v>
      </c>
      <c r="F37" s="2" t="str">
        <f t="shared" si="1"/>
        <v>0</v>
      </c>
    </row>
    <row r="38" spans="1:6" ht="25.5" customHeight="1">
      <c r="A38" s="74">
        <v>886</v>
      </c>
      <c r="B38" s="75" t="s">
        <v>26</v>
      </c>
      <c r="C38" s="12">
        <v>242342456.99000001</v>
      </c>
      <c r="D38" s="12">
        <v>240680817.77000001</v>
      </c>
      <c r="E38" s="60">
        <f t="shared" ref="E38:E39" si="2">((C38-D38)/C38)*100</f>
        <v>0.68565749503338758</v>
      </c>
      <c r="F38" s="2" t="str">
        <f t="shared" ref="F38:F39" si="3">IF(E38="х","2",IF(E38&lt;=1,"5",IF(AND(E38&gt;1,E38&lt;=2),"4",IF(AND(E38&gt;2,E38&lt;=5),"3",IF(AND(E38&gt;5,E38&lt;=7),"2",IF(AND(E38&gt;7,E38&lt;=10),"1",IF(E38&gt;10,"0")))))))</f>
        <v>5</v>
      </c>
    </row>
    <row r="39" spans="1:6" ht="25.5" customHeight="1">
      <c r="A39" s="74">
        <v>892</v>
      </c>
      <c r="B39" s="30" t="s">
        <v>70</v>
      </c>
      <c r="C39" s="12">
        <v>569659868.30999994</v>
      </c>
      <c r="D39" s="12">
        <v>254458204.13</v>
      </c>
      <c r="E39" s="60">
        <f t="shared" si="2"/>
        <v>55.331555146249514</v>
      </c>
      <c r="F39" s="2" t="str">
        <f t="shared" si="3"/>
        <v>0</v>
      </c>
    </row>
  </sheetData>
  <phoneticPr fontId="9" type="noConversion"/>
  <printOptions gridLines="1"/>
  <pageMargins left="0.49" right="0.27" top="1.0236220472440944" bottom="0.78740157480314965" header="0.70866141732283472" footer="0.51181102362204722"/>
  <pageSetup paperSize="9" scale="64" fitToHeight="0" orientation="portrait" r:id="rId1"/>
  <headerFooter>
    <oddHeader>&amp;C&amp;"Times New Roman,полужирный"&amp;9Расчет и оценка показателя 2.1 "Доля неисполненных ГРБС на конец отчетного периода бюджетных ассигнований"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5"/>
  <sheetViews>
    <sheetView showGridLines="0" zoomScale="80" zoomScaleNormal="80" zoomScaleSheetLayoutView="100" zoomScalePageLayoutView="80" workbookViewId="0">
      <pane xSplit="2" ySplit="4" topLeftCell="C104" activePane="bottomRight" state="frozen"/>
      <selection pane="topRight" activeCell="C1" sqref="C1"/>
      <selection pane="bottomLeft" activeCell="A5" sqref="A5"/>
      <selection pane="bottomRight" activeCell="E113" sqref="E113"/>
    </sheetView>
  </sheetViews>
  <sheetFormatPr defaultColWidth="6.5703125" defaultRowHeight="15"/>
  <cols>
    <col min="1" max="1" width="6" style="159" customWidth="1"/>
    <col min="2" max="2" width="21.5703125" style="159" customWidth="1"/>
    <col min="3" max="3" width="29.42578125" style="159" customWidth="1"/>
    <col min="4" max="4" width="29.42578125" style="160" customWidth="1"/>
    <col min="5" max="5" width="29.42578125" style="159" customWidth="1"/>
    <col min="6" max="6" width="28.7109375" style="160" customWidth="1"/>
    <col min="7" max="7" width="32.140625" style="162" customWidth="1"/>
    <col min="8" max="8" width="27.28515625" style="163" customWidth="1"/>
    <col min="9" max="16384" width="6.5703125" style="117"/>
  </cols>
  <sheetData>
    <row r="1" spans="1:8" s="112" customFormat="1" ht="163.5" customHeight="1">
      <c r="A1" s="109" t="s">
        <v>0</v>
      </c>
      <c r="B1" s="109" t="s">
        <v>27</v>
      </c>
      <c r="C1" s="109" t="s">
        <v>84</v>
      </c>
      <c r="D1" s="109" t="s">
        <v>85</v>
      </c>
      <c r="E1" s="110" t="s">
        <v>86</v>
      </c>
      <c r="F1" s="109" t="s">
        <v>87</v>
      </c>
      <c r="G1" s="109" t="s">
        <v>83</v>
      </c>
      <c r="H1" s="111" t="s">
        <v>1</v>
      </c>
    </row>
    <row r="2" spans="1:8" ht="16.5" customHeight="1">
      <c r="A2" s="113"/>
      <c r="B2" s="114" t="s">
        <v>2</v>
      </c>
      <c r="C2" s="115" t="s">
        <v>81</v>
      </c>
      <c r="D2" s="115" t="s">
        <v>81</v>
      </c>
      <c r="E2" s="115" t="s">
        <v>82</v>
      </c>
      <c r="F2" s="115" t="s">
        <v>76</v>
      </c>
      <c r="G2" s="115"/>
      <c r="H2" s="116" t="s">
        <v>77</v>
      </c>
    </row>
    <row r="3" spans="1:8" ht="16.5" customHeight="1">
      <c r="A3" s="113"/>
      <c r="B3" s="114" t="s">
        <v>3</v>
      </c>
      <c r="C3" s="115"/>
      <c r="D3" s="115" t="s">
        <v>47</v>
      </c>
      <c r="E3" s="115" t="s">
        <v>4</v>
      </c>
      <c r="F3" s="115" t="s">
        <v>4</v>
      </c>
      <c r="G3" s="118"/>
      <c r="H3" s="116" t="s">
        <v>34</v>
      </c>
    </row>
    <row r="4" spans="1:8" ht="33" customHeight="1">
      <c r="A4" s="113"/>
      <c r="B4" s="114" t="s">
        <v>6</v>
      </c>
      <c r="C4" s="119" t="s">
        <v>51</v>
      </c>
      <c r="D4" s="119" t="s">
        <v>48</v>
      </c>
      <c r="E4" s="119" t="s">
        <v>49</v>
      </c>
      <c r="F4" s="119" t="s">
        <v>30</v>
      </c>
      <c r="G4" s="120"/>
      <c r="H4" s="116"/>
    </row>
    <row r="5" spans="1:8" s="128" customFormat="1" ht="56.85" customHeight="1">
      <c r="A5" s="121">
        <v>802</v>
      </c>
      <c r="B5" s="122" t="s">
        <v>53</v>
      </c>
      <c r="C5" s="123"/>
      <c r="D5" s="124">
        <f>COUNTA(C6:C7)</f>
        <v>2</v>
      </c>
      <c r="E5" s="125">
        <f>SUM(E6:E7)</f>
        <v>380450204</v>
      </c>
      <c r="F5" s="125">
        <f>SUM(F6:F7)</f>
        <v>120897387.5</v>
      </c>
      <c r="G5" s="126">
        <f>IF(D5=0,"х",(E5-F5)/E5*100)</f>
        <v>68.222546280984517</v>
      </c>
      <c r="H5" s="127" t="str">
        <f>IF(G5="х","2",IF(G5&lt;=1,"5",IF(AND(G5&gt;1,G5&lt;=2),"4",IF(AND(G5&gt;2,G5&lt;=5),"3",IF(AND(G5&gt;5,G5&lt;=7),"2",IF(AND(G5&gt;7,G5&lt;=10),"1",IF(G5&gt;10,"0")))))))</f>
        <v>0</v>
      </c>
    </row>
    <row r="6" spans="1:8" s="134" customFormat="1" ht="72">
      <c r="A6" s="129"/>
      <c r="B6" s="130"/>
      <c r="C6" s="79" t="s">
        <v>102</v>
      </c>
      <c r="D6" s="131"/>
      <c r="E6" s="80">
        <v>15397000</v>
      </c>
      <c r="F6" s="80">
        <v>10749587.5</v>
      </c>
      <c r="G6" s="132"/>
      <c r="H6" s="133"/>
    </row>
    <row r="7" spans="1:8" s="134" customFormat="1" ht="56.85" customHeight="1">
      <c r="A7" s="129"/>
      <c r="B7" s="130"/>
      <c r="C7" s="79" t="s">
        <v>103</v>
      </c>
      <c r="D7" s="131"/>
      <c r="E7" s="80">
        <v>365053204</v>
      </c>
      <c r="F7" s="80">
        <v>110147800</v>
      </c>
      <c r="G7" s="132"/>
      <c r="H7" s="133"/>
    </row>
    <row r="8" spans="1:8" s="139" customFormat="1" ht="90" customHeight="1">
      <c r="A8" s="121">
        <v>803</v>
      </c>
      <c r="B8" s="122" t="s">
        <v>8</v>
      </c>
      <c r="C8" s="135"/>
      <c r="D8" s="136">
        <v>0</v>
      </c>
      <c r="E8" s="137">
        <v>0</v>
      </c>
      <c r="F8" s="138">
        <v>0</v>
      </c>
      <c r="G8" s="126" t="str">
        <f>IF(D8=0,"х",(E8-F8)/E8*100)</f>
        <v>х</v>
      </c>
      <c r="H8" s="127" t="str">
        <f>IF(G8="х","2",IF(G8&lt;=1,"5",IF(AND(G8&gt;1,G8&lt;=2),"4",IF(AND(G8&gt;2,G8&lt;=5),"3",IF(AND(G8&gt;5,G8&lt;=7),"2",IF(AND(G8&gt;7,G8&lt;=10),"1",IF(G8&gt;10,"0")))))))</f>
        <v>2</v>
      </c>
    </row>
    <row r="9" spans="1:8" s="139" customFormat="1" ht="56.85" customHeight="1">
      <c r="A9" s="121">
        <v>804</v>
      </c>
      <c r="B9" s="122" t="s">
        <v>9</v>
      </c>
      <c r="C9" s="135"/>
      <c r="D9" s="136">
        <v>0</v>
      </c>
      <c r="E9" s="137">
        <v>0</v>
      </c>
      <c r="F9" s="138">
        <v>0</v>
      </c>
      <c r="G9" s="126" t="str">
        <f>IF(D9=0,"х",(E9-F9)/E9*100)</f>
        <v>х</v>
      </c>
      <c r="H9" s="127" t="str">
        <f>IF(G9="х","2",IF(G9&lt;=1,"5",IF(AND(G9&gt;1,G9&lt;=2),"4",IF(AND(G9&gt;2,G9&lt;=5),"3",IF(AND(G9&gt;5,G9&lt;=7),"2",IF(AND(G9&gt;7,G9&lt;=10),"1",IF(G9&gt;10,"0")))))))</f>
        <v>2</v>
      </c>
    </row>
    <row r="10" spans="1:8" s="139" customFormat="1" ht="54" customHeight="1">
      <c r="A10" s="121">
        <v>805</v>
      </c>
      <c r="B10" s="122" t="s">
        <v>10</v>
      </c>
      <c r="C10" s="140"/>
      <c r="D10" s="141">
        <f>COUNTA(C11:C12)</f>
        <v>1</v>
      </c>
      <c r="E10" s="125">
        <f>SUM(E11:E12)</f>
        <v>600000</v>
      </c>
      <c r="F10" s="125">
        <f>SUM(F11:F12)</f>
        <v>599700</v>
      </c>
      <c r="G10" s="126">
        <f t="shared" ref="G10:G14" si="0">IF(D10=0,"х",(E10-F10)/E10*100)</f>
        <v>0.05</v>
      </c>
      <c r="H10" s="127" t="str">
        <f t="shared" ref="H10:H14" si="1">IF(G10="х","2",IF(G10&lt;=1,"5",IF(AND(G10&gt;1,G10&lt;=2),"4",IF(AND(G10&gt;2,G10&lt;=5),"3",IF(AND(G10&gt;5,G10&lt;=7),"2",IF(AND(G10&gt;7,G10&lt;=10),"1",IF(G10&gt;10,"0")))))))</f>
        <v>5</v>
      </c>
    </row>
    <row r="11" spans="1:8" s="134" customFormat="1" ht="84">
      <c r="A11" s="129"/>
      <c r="B11" s="130"/>
      <c r="C11" s="81" t="s">
        <v>105</v>
      </c>
      <c r="D11" s="142"/>
      <c r="E11" s="80">
        <v>600000</v>
      </c>
      <c r="F11" s="80">
        <v>599700</v>
      </c>
      <c r="G11" s="132"/>
      <c r="H11" s="133"/>
    </row>
    <row r="12" spans="1:8" s="139" customFormat="1" ht="56.85" customHeight="1">
      <c r="A12" s="121">
        <v>807</v>
      </c>
      <c r="B12" s="122" t="s">
        <v>11</v>
      </c>
      <c r="C12" s="135"/>
      <c r="D12" s="136">
        <v>0</v>
      </c>
      <c r="E12" s="137">
        <v>0</v>
      </c>
      <c r="F12" s="138">
        <v>0</v>
      </c>
      <c r="G12" s="126" t="str">
        <f t="shared" si="0"/>
        <v>х</v>
      </c>
      <c r="H12" s="127" t="str">
        <f t="shared" si="1"/>
        <v>2</v>
      </c>
    </row>
    <row r="13" spans="1:8" s="139" customFormat="1" ht="56.85" customHeight="1">
      <c r="A13" s="121" t="s">
        <v>54</v>
      </c>
      <c r="B13" s="122" t="s">
        <v>55</v>
      </c>
      <c r="C13" s="135"/>
      <c r="D13" s="136">
        <v>0</v>
      </c>
      <c r="E13" s="137">
        <v>0</v>
      </c>
      <c r="F13" s="138">
        <v>0</v>
      </c>
      <c r="G13" s="126" t="str">
        <f t="shared" ref="G13" si="2">IF(D13=0,"х",(E13-F13)/E13*100)</f>
        <v>х</v>
      </c>
      <c r="H13" s="127" t="str">
        <f t="shared" ref="H13" si="3">IF(G13="х","2",IF(G13&lt;=1,"5",IF(AND(G13&gt;1,G13&lt;=2),"4",IF(AND(G13&gt;2,G13&lt;=5),"3",IF(AND(G13&gt;5,G13&lt;=7),"2",IF(AND(G13&gt;7,G13&lt;=10),"1",IF(G13&gt;10,"0")))))))</f>
        <v>2</v>
      </c>
    </row>
    <row r="14" spans="1:8" s="139" customFormat="1" ht="56.85" customHeight="1">
      <c r="A14" s="121">
        <v>811</v>
      </c>
      <c r="B14" s="122" t="s">
        <v>12</v>
      </c>
      <c r="C14" s="143"/>
      <c r="D14" s="141">
        <f>COUNTA(C15:C16)</f>
        <v>2</v>
      </c>
      <c r="E14" s="125">
        <f>SUM(E15:E16)</f>
        <v>21164000</v>
      </c>
      <c r="F14" s="125">
        <f>SUM(F15:F16)</f>
        <v>11164229.779999999</v>
      </c>
      <c r="G14" s="126">
        <f t="shared" si="0"/>
        <v>47.248961538461543</v>
      </c>
      <c r="H14" s="127" t="str">
        <f t="shared" si="1"/>
        <v>0</v>
      </c>
    </row>
    <row r="15" spans="1:8" s="139" customFormat="1" ht="56.85" customHeight="1">
      <c r="A15" s="144"/>
      <c r="B15" s="145"/>
      <c r="C15" s="77" t="s">
        <v>106</v>
      </c>
      <c r="D15" s="146">
        <v>1</v>
      </c>
      <c r="E15" s="80">
        <v>3394000</v>
      </c>
      <c r="F15" s="80">
        <v>2894229.78</v>
      </c>
      <c r="G15" s="147"/>
      <c r="H15" s="148"/>
    </row>
    <row r="16" spans="1:8" s="139" customFormat="1" ht="56.85" customHeight="1">
      <c r="A16" s="144"/>
      <c r="B16" s="145"/>
      <c r="C16" s="77" t="s">
        <v>107</v>
      </c>
      <c r="D16" s="146">
        <v>1</v>
      </c>
      <c r="E16" s="80">
        <v>17770000</v>
      </c>
      <c r="F16" s="80">
        <v>8270000</v>
      </c>
      <c r="G16" s="149"/>
      <c r="H16" s="150"/>
    </row>
    <row r="17" spans="1:8" s="139" customFormat="1" ht="56.85" customHeight="1">
      <c r="A17" s="121">
        <v>812</v>
      </c>
      <c r="B17" s="122" t="s">
        <v>56</v>
      </c>
      <c r="C17" s="135"/>
      <c r="D17" s="136">
        <v>0</v>
      </c>
      <c r="E17" s="138">
        <v>0</v>
      </c>
      <c r="F17" s="138">
        <v>0</v>
      </c>
      <c r="G17" s="126" t="str">
        <f t="shared" ref="G17:G18" si="4">IF(D17=0,"х",(E17-F17)/E17*100)</f>
        <v>х</v>
      </c>
      <c r="H17" s="127" t="str">
        <f t="shared" ref="H17:H18" si="5">IF(G17="х","2",IF(G17&lt;=1,"5",IF(AND(G17&gt;1,G17&lt;=2),"4",IF(AND(G17&gt;2,G17&lt;=5),"3",IF(AND(G17&gt;5,G17&lt;=7),"2",IF(AND(G17&gt;7,G17&lt;=10),"1",IF(G17&gt;10,"0")))))))</f>
        <v>2</v>
      </c>
    </row>
    <row r="18" spans="1:8" s="139" customFormat="1" ht="56.85" customHeight="1">
      <c r="A18" s="121">
        <v>814</v>
      </c>
      <c r="B18" s="122" t="s">
        <v>57</v>
      </c>
      <c r="C18" s="135"/>
      <c r="D18" s="136">
        <f>COUNTA(C19:C19)</f>
        <v>1</v>
      </c>
      <c r="E18" s="151">
        <f>SUM(E19:E19)</f>
        <v>365765652</v>
      </c>
      <c r="F18" s="151">
        <f>SUM(F19:F19)</f>
        <v>309498497</v>
      </c>
      <c r="G18" s="126">
        <f t="shared" si="4"/>
        <v>15.383389526143915</v>
      </c>
      <c r="H18" s="127" t="str">
        <f t="shared" si="5"/>
        <v>0</v>
      </c>
    </row>
    <row r="19" spans="1:8" s="139" customFormat="1" ht="56.85" customHeight="1">
      <c r="A19" s="144"/>
      <c r="B19" s="145"/>
      <c r="C19" s="77" t="s">
        <v>133</v>
      </c>
      <c r="D19" s="146"/>
      <c r="E19" s="80">
        <v>365765652</v>
      </c>
      <c r="F19" s="80">
        <v>309498497</v>
      </c>
      <c r="G19" s="149"/>
      <c r="H19" s="150"/>
    </row>
    <row r="20" spans="1:8" ht="56.85" customHeight="1">
      <c r="A20" s="121">
        <v>815</v>
      </c>
      <c r="B20" s="122" t="s">
        <v>13</v>
      </c>
      <c r="C20" s="152"/>
      <c r="D20" s="141">
        <v>0</v>
      </c>
      <c r="E20" s="137">
        <v>0</v>
      </c>
      <c r="F20" s="138">
        <v>0</v>
      </c>
      <c r="G20" s="126" t="str">
        <f t="shared" ref="G20:G28" si="6">IF(D20=0,"х",(E20-F20)/E20*100)</f>
        <v>х</v>
      </c>
      <c r="H20" s="127" t="str">
        <f t="shared" ref="H20:H28" si="7">IF(G20="х","2",IF(G20&lt;=1,"5",IF(AND(G20&gt;1,G20&lt;=2),"4",IF(AND(G20&gt;2,G20&lt;=5),"3",IF(AND(G20&gt;5,G20&lt;=7),"2",IF(AND(G20&gt;7,G20&lt;=10),"1",IF(G20&gt;10,"0")))))))</f>
        <v>2</v>
      </c>
    </row>
    <row r="21" spans="1:8" ht="69.75" customHeight="1">
      <c r="A21" s="121">
        <v>816</v>
      </c>
      <c r="B21" s="122" t="s">
        <v>58</v>
      </c>
      <c r="C21" s="143"/>
      <c r="D21" s="141">
        <f>COUNTA(C22:C23)</f>
        <v>2</v>
      </c>
      <c r="E21" s="125">
        <f>SUM(E22:E23)</f>
        <v>144513732.03</v>
      </c>
      <c r="F21" s="125">
        <f>SUM(F22:F23)</f>
        <v>85516353.459999993</v>
      </c>
      <c r="G21" s="126">
        <f t="shared" si="6"/>
        <v>40.824756056920997</v>
      </c>
      <c r="H21" s="127" t="str">
        <f t="shared" si="7"/>
        <v>0</v>
      </c>
    </row>
    <row r="22" spans="1:8" s="134" customFormat="1" ht="69.75" customHeight="1">
      <c r="A22" s="129"/>
      <c r="B22" s="130"/>
      <c r="C22" s="79" t="s">
        <v>108</v>
      </c>
      <c r="D22" s="131"/>
      <c r="E22" s="80">
        <v>99513732.030000001</v>
      </c>
      <c r="F22" s="80">
        <v>77816353.459999993</v>
      </c>
      <c r="G22" s="132"/>
      <c r="H22" s="133"/>
    </row>
    <row r="23" spans="1:8" s="134" customFormat="1" ht="46.5" customHeight="1">
      <c r="A23" s="129"/>
      <c r="B23" s="130"/>
      <c r="C23" s="79" t="s">
        <v>109</v>
      </c>
      <c r="D23" s="131"/>
      <c r="E23" s="80">
        <v>45000000</v>
      </c>
      <c r="F23" s="80">
        <v>7700000</v>
      </c>
      <c r="G23" s="132"/>
      <c r="H23" s="133"/>
    </row>
    <row r="24" spans="1:8" ht="56.85" customHeight="1">
      <c r="A24" s="121">
        <v>817</v>
      </c>
      <c r="B24" s="122" t="s">
        <v>14</v>
      </c>
      <c r="C24" s="143"/>
      <c r="D24" s="141">
        <f>COUNTA(C25:C25)</f>
        <v>1</v>
      </c>
      <c r="E24" s="125">
        <f>SUM(E25:E25)</f>
        <v>256640</v>
      </c>
      <c r="F24" s="125">
        <f>SUM(F25:F25)</f>
        <v>256640</v>
      </c>
      <c r="G24" s="126">
        <f t="shared" si="6"/>
        <v>0</v>
      </c>
      <c r="H24" s="127" t="str">
        <f t="shared" si="7"/>
        <v>5</v>
      </c>
    </row>
    <row r="25" spans="1:8" s="134" customFormat="1" ht="56.85" customHeight="1">
      <c r="A25" s="129"/>
      <c r="B25" s="130"/>
      <c r="C25" s="79" t="s">
        <v>110</v>
      </c>
      <c r="D25" s="131"/>
      <c r="E25" s="80">
        <v>256640</v>
      </c>
      <c r="F25" s="80">
        <v>256640</v>
      </c>
      <c r="G25" s="132"/>
      <c r="H25" s="133"/>
    </row>
    <row r="26" spans="1:8" ht="56.85" customHeight="1">
      <c r="A26" s="121">
        <v>819</v>
      </c>
      <c r="B26" s="122" t="s">
        <v>143</v>
      </c>
      <c r="C26" s="135"/>
      <c r="D26" s="141">
        <f>COUNTA(C27:C27)</f>
        <v>1</v>
      </c>
      <c r="E26" s="125">
        <f>SUM(E27:E27)</f>
        <v>21620000</v>
      </c>
      <c r="F26" s="125">
        <f>SUM(F27:F27)</f>
        <v>17058218.739999998</v>
      </c>
      <c r="G26" s="126">
        <f t="shared" si="6"/>
        <v>21.099820814061061</v>
      </c>
      <c r="H26" s="127" t="str">
        <f t="shared" si="7"/>
        <v>0</v>
      </c>
    </row>
    <row r="27" spans="1:8" s="134" customFormat="1" ht="56.85" customHeight="1">
      <c r="A27" s="129"/>
      <c r="B27" s="130"/>
      <c r="C27" s="79" t="s">
        <v>111</v>
      </c>
      <c r="D27" s="153"/>
      <c r="E27" s="80">
        <v>21620000</v>
      </c>
      <c r="F27" s="80">
        <v>17058218.739999998</v>
      </c>
      <c r="G27" s="132"/>
      <c r="H27" s="133"/>
    </row>
    <row r="28" spans="1:8" ht="56.85" customHeight="1">
      <c r="A28" s="121">
        <v>820</v>
      </c>
      <c r="B28" s="122" t="s">
        <v>15</v>
      </c>
      <c r="C28" s="135"/>
      <c r="D28" s="136">
        <f>COUNTA(C29:C39)</f>
        <v>11</v>
      </c>
      <c r="E28" s="151">
        <f>SUM(E29:E39)</f>
        <v>1836049891.3400002</v>
      </c>
      <c r="F28" s="151">
        <f>SUM(F29:F39)</f>
        <v>1386825025.29</v>
      </c>
      <c r="G28" s="126">
        <f t="shared" si="6"/>
        <v>24.466920434397533</v>
      </c>
      <c r="H28" s="127" t="str">
        <f t="shared" si="7"/>
        <v>0</v>
      </c>
    </row>
    <row r="29" spans="1:8" ht="39.75" customHeight="1">
      <c r="A29" s="144"/>
      <c r="B29" s="145"/>
      <c r="C29" s="79" t="s">
        <v>112</v>
      </c>
      <c r="D29" s="73"/>
      <c r="E29" s="80">
        <v>18867000</v>
      </c>
      <c r="F29" s="80">
        <v>1816526.6</v>
      </c>
      <c r="G29" s="147"/>
      <c r="H29" s="148"/>
    </row>
    <row r="30" spans="1:8" ht="38.25" customHeight="1">
      <c r="A30" s="144"/>
      <c r="B30" s="145"/>
      <c r="C30" s="77" t="s">
        <v>134</v>
      </c>
      <c r="D30" s="73"/>
      <c r="E30" s="154">
        <v>1138625943.25</v>
      </c>
      <c r="F30" s="154">
        <v>1138625931.0899999</v>
      </c>
      <c r="G30" s="155"/>
      <c r="H30" s="156"/>
    </row>
    <row r="31" spans="1:8" ht="45.75" customHeight="1">
      <c r="A31" s="144"/>
      <c r="B31" s="145"/>
      <c r="C31" s="79" t="s">
        <v>113</v>
      </c>
      <c r="D31" s="73"/>
      <c r="E31" s="80">
        <v>2281300</v>
      </c>
      <c r="F31" s="80">
        <v>815232.75</v>
      </c>
      <c r="G31" s="155"/>
      <c r="H31" s="156"/>
    </row>
    <row r="32" spans="1:8" ht="24" customHeight="1">
      <c r="A32" s="144"/>
      <c r="B32" s="145"/>
      <c r="C32" s="79" t="s">
        <v>114</v>
      </c>
      <c r="D32" s="73"/>
      <c r="E32" s="80">
        <v>10463900</v>
      </c>
      <c r="F32" s="80">
        <v>10463900</v>
      </c>
      <c r="G32" s="155"/>
      <c r="H32" s="156"/>
    </row>
    <row r="33" spans="1:8" ht="24" customHeight="1">
      <c r="A33" s="144"/>
      <c r="B33" s="145"/>
      <c r="C33" s="79" t="s">
        <v>107</v>
      </c>
      <c r="D33" s="73"/>
      <c r="E33" s="80">
        <v>9612200</v>
      </c>
      <c r="F33" s="80">
        <v>4992498</v>
      </c>
      <c r="G33" s="155"/>
      <c r="H33" s="156"/>
    </row>
    <row r="34" spans="1:8" ht="24" customHeight="1">
      <c r="A34" s="144"/>
      <c r="B34" s="145"/>
      <c r="C34" s="79" t="s">
        <v>105</v>
      </c>
      <c r="D34" s="73"/>
      <c r="E34" s="80">
        <v>800000</v>
      </c>
      <c r="F34" s="80">
        <v>783999.4</v>
      </c>
      <c r="G34" s="155"/>
      <c r="H34" s="156"/>
    </row>
    <row r="35" spans="1:8" ht="72">
      <c r="A35" s="144"/>
      <c r="B35" s="145"/>
      <c r="C35" s="79" t="s">
        <v>115</v>
      </c>
      <c r="D35" s="73"/>
      <c r="E35" s="80">
        <v>599947948.09000003</v>
      </c>
      <c r="F35" s="80">
        <v>194674437.06999999</v>
      </c>
      <c r="G35" s="155"/>
      <c r="H35" s="156"/>
    </row>
    <row r="36" spans="1:8" ht="72">
      <c r="A36" s="144"/>
      <c r="B36" s="145"/>
      <c r="C36" s="79" t="s">
        <v>116</v>
      </c>
      <c r="D36" s="73"/>
      <c r="E36" s="80">
        <v>13873000</v>
      </c>
      <c r="F36" s="80">
        <v>6991700.3799999999</v>
      </c>
      <c r="G36" s="155"/>
      <c r="H36" s="156"/>
    </row>
    <row r="37" spans="1:8" ht="48">
      <c r="A37" s="144"/>
      <c r="B37" s="145"/>
      <c r="C37" s="79" t="s">
        <v>138</v>
      </c>
      <c r="D37" s="73"/>
      <c r="E37" s="80">
        <v>9417800</v>
      </c>
      <c r="F37" s="80">
        <v>0</v>
      </c>
      <c r="G37" s="155"/>
      <c r="H37" s="156"/>
    </row>
    <row r="38" spans="1:8" ht="60">
      <c r="A38" s="144"/>
      <c r="B38" s="145"/>
      <c r="C38" s="79" t="s">
        <v>139</v>
      </c>
      <c r="D38" s="73"/>
      <c r="E38" s="80">
        <v>4500000</v>
      </c>
      <c r="F38" s="80">
        <v>0</v>
      </c>
      <c r="G38" s="155"/>
      <c r="H38" s="156"/>
    </row>
    <row r="39" spans="1:8" ht="16.5" customHeight="1">
      <c r="A39" s="144"/>
      <c r="B39" s="145"/>
      <c r="C39" s="77" t="s">
        <v>133</v>
      </c>
      <c r="D39" s="73"/>
      <c r="E39" s="80">
        <v>27660800</v>
      </c>
      <c r="F39" s="80">
        <v>27660800</v>
      </c>
      <c r="G39" s="155"/>
      <c r="H39" s="156"/>
    </row>
    <row r="40" spans="1:8" ht="56.85" customHeight="1">
      <c r="A40" s="121">
        <v>821</v>
      </c>
      <c r="B40" s="122" t="s">
        <v>59</v>
      </c>
      <c r="C40" s="135"/>
      <c r="D40" s="136">
        <v>0</v>
      </c>
      <c r="E40" s="137">
        <v>0</v>
      </c>
      <c r="F40" s="138">
        <v>0</v>
      </c>
      <c r="G40" s="126" t="str">
        <f t="shared" ref="G40" si="8">IF(D40=0,"х",(E40-F40)/E40*100)</f>
        <v>х</v>
      </c>
      <c r="H40" s="127" t="str">
        <f t="shared" ref="H40" si="9">IF(G40="х","2",IF(G40&lt;=1,"5",IF(AND(G40&gt;1,G40&lt;=2),"4",IF(AND(G40&gt;2,G40&lt;=5),"3",IF(AND(G40&gt;5,G40&lt;=7),"2",IF(AND(G40&gt;7,G40&lt;=10),"1",IF(G40&gt;10,"0")))))))</f>
        <v>2</v>
      </c>
    </row>
    <row r="41" spans="1:8" ht="56.85" customHeight="1">
      <c r="A41" s="121">
        <v>825</v>
      </c>
      <c r="B41" s="122" t="s">
        <v>16</v>
      </c>
      <c r="C41" s="143"/>
      <c r="D41" s="141">
        <f>COUNTA(C42:C49)</f>
        <v>8</v>
      </c>
      <c r="E41" s="125">
        <f>SUM(E42:E49)</f>
        <v>205908250</v>
      </c>
      <c r="F41" s="125">
        <f>SUM(F42:F49)</f>
        <v>71742668.479999989</v>
      </c>
      <c r="G41" s="126">
        <f t="shared" ref="G41" si="10">IF(D41=0,"х",(E41-F41)/E41*100)</f>
        <v>65.157943656944298</v>
      </c>
      <c r="H41" s="127" t="str">
        <f t="shared" ref="H41" si="11">IF(G41="х","2",IF(G41&lt;=1,"5",IF(AND(G41&gt;1,G41&lt;=2),"4",IF(AND(G41&gt;2,G41&lt;=5),"3",IF(AND(G41&gt;5,G41&lt;=7),"2",IF(AND(G41&gt;7,G41&lt;=10),"1",IF(G41&gt;10,"0")))))))</f>
        <v>0</v>
      </c>
    </row>
    <row r="42" spans="1:8" ht="27" customHeight="1">
      <c r="A42" s="144"/>
      <c r="B42" s="145"/>
      <c r="C42" s="79" t="s">
        <v>117</v>
      </c>
      <c r="D42" s="146"/>
      <c r="E42" s="80">
        <v>800000</v>
      </c>
      <c r="F42" s="80">
        <v>696213.92</v>
      </c>
      <c r="G42" s="147"/>
      <c r="H42" s="148"/>
    </row>
    <row r="43" spans="1:8" ht="27" customHeight="1">
      <c r="A43" s="144"/>
      <c r="B43" s="145"/>
      <c r="C43" s="79" t="s">
        <v>112</v>
      </c>
      <c r="D43" s="146"/>
      <c r="E43" s="80">
        <v>5321100</v>
      </c>
      <c r="F43" s="80">
        <v>5122321.8899999997</v>
      </c>
      <c r="G43" s="155"/>
      <c r="H43" s="156"/>
    </row>
    <row r="44" spans="1:8" ht="27.75" customHeight="1">
      <c r="A44" s="144"/>
      <c r="B44" s="145"/>
      <c r="C44" s="79" t="s">
        <v>106</v>
      </c>
      <c r="D44" s="146"/>
      <c r="E44" s="80">
        <v>5000000</v>
      </c>
      <c r="F44" s="80">
        <v>4970058.1900000004</v>
      </c>
      <c r="G44" s="155"/>
      <c r="H44" s="156"/>
    </row>
    <row r="45" spans="1:8" ht="23.25" customHeight="1">
      <c r="A45" s="144"/>
      <c r="B45" s="145"/>
      <c r="C45" s="79" t="s">
        <v>118</v>
      </c>
      <c r="D45" s="146"/>
      <c r="E45" s="80">
        <v>2222000</v>
      </c>
      <c r="F45" s="80">
        <v>2219096.9500000002</v>
      </c>
      <c r="G45" s="155"/>
      <c r="H45" s="156"/>
    </row>
    <row r="46" spans="1:8" ht="23.25" customHeight="1">
      <c r="A46" s="144"/>
      <c r="B46" s="145"/>
      <c r="C46" s="79" t="s">
        <v>105</v>
      </c>
      <c r="D46" s="146"/>
      <c r="E46" s="80">
        <v>3110000</v>
      </c>
      <c r="F46" s="80">
        <v>2880268.81</v>
      </c>
      <c r="G46" s="155"/>
      <c r="H46" s="156"/>
    </row>
    <row r="47" spans="1:8" ht="23.25" customHeight="1">
      <c r="A47" s="144"/>
      <c r="B47" s="145"/>
      <c r="C47" s="79" t="s">
        <v>119</v>
      </c>
      <c r="D47" s="146"/>
      <c r="E47" s="80">
        <v>18658350</v>
      </c>
      <c r="F47" s="80">
        <v>15956000</v>
      </c>
      <c r="G47" s="155"/>
      <c r="H47" s="156"/>
    </row>
    <row r="48" spans="1:8" ht="23.25" customHeight="1">
      <c r="A48" s="144"/>
      <c r="B48" s="145"/>
      <c r="C48" s="79" t="s">
        <v>120</v>
      </c>
      <c r="D48" s="146"/>
      <c r="E48" s="80">
        <v>10100400</v>
      </c>
      <c r="F48" s="80">
        <v>9732518.2599999998</v>
      </c>
      <c r="G48" s="155"/>
      <c r="H48" s="156"/>
    </row>
    <row r="49" spans="1:8" ht="23.25" customHeight="1">
      <c r="A49" s="144"/>
      <c r="B49" s="145"/>
      <c r="C49" s="77" t="s">
        <v>133</v>
      </c>
      <c r="D49" s="146"/>
      <c r="E49" s="80">
        <v>160696400</v>
      </c>
      <c r="F49" s="80">
        <v>30166190.460000001</v>
      </c>
      <c r="G49" s="155"/>
      <c r="H49" s="156"/>
    </row>
    <row r="50" spans="1:8" ht="56.85" customHeight="1">
      <c r="A50" s="121">
        <v>830</v>
      </c>
      <c r="B50" s="122" t="s">
        <v>17</v>
      </c>
      <c r="C50" s="143"/>
      <c r="D50" s="141">
        <f>COUNTA(C51:C57)</f>
        <v>7</v>
      </c>
      <c r="E50" s="125">
        <f>SUM(E51:E57)</f>
        <v>120710340</v>
      </c>
      <c r="F50" s="125">
        <f>SUM(F51:F57)</f>
        <v>26638664.32</v>
      </c>
      <c r="G50" s="126">
        <f t="shared" ref="G50" si="12">IF(D50=0,"х",(E50-F50)/E50*100)</f>
        <v>77.931746095653452</v>
      </c>
      <c r="H50" s="127" t="str">
        <f t="shared" ref="H50" si="13">IF(G50="х","2",IF(G50&lt;=1,"5",IF(AND(G50&gt;1,G50&lt;=2),"4",IF(AND(G50&gt;2,G50&lt;=5),"3",IF(AND(G50&gt;5,G50&lt;=7),"2",IF(AND(G50&gt;7,G50&lt;=10),"1",IF(G50&gt;10,"0")))))))</f>
        <v>0</v>
      </c>
    </row>
    <row r="51" spans="1:8" ht="21.75" customHeight="1">
      <c r="A51" s="144"/>
      <c r="B51" s="145"/>
      <c r="C51" s="79" t="s">
        <v>112</v>
      </c>
      <c r="D51" s="157"/>
      <c r="E51" s="80">
        <v>12160440</v>
      </c>
      <c r="F51" s="80">
        <v>12104173.060000001</v>
      </c>
      <c r="G51" s="155"/>
      <c r="H51" s="156"/>
    </row>
    <row r="52" spans="1:8" ht="21.75" customHeight="1">
      <c r="A52" s="144"/>
      <c r="B52" s="145"/>
      <c r="C52" s="79" t="s">
        <v>106</v>
      </c>
      <c r="D52" s="157"/>
      <c r="E52" s="80">
        <v>6882000</v>
      </c>
      <c r="F52" s="80">
        <v>6315287.7999999998</v>
      </c>
      <c r="G52" s="155"/>
      <c r="H52" s="156"/>
    </row>
    <row r="53" spans="1:8" ht="21.75" customHeight="1">
      <c r="A53" s="144"/>
      <c r="B53" s="145"/>
      <c r="C53" s="79" t="s">
        <v>113</v>
      </c>
      <c r="D53" s="157"/>
      <c r="E53" s="80">
        <v>1356400</v>
      </c>
      <c r="F53" s="80">
        <v>1132274.07</v>
      </c>
      <c r="G53" s="155"/>
      <c r="H53" s="156"/>
    </row>
    <row r="54" spans="1:8" ht="21.75" customHeight="1">
      <c r="A54" s="144"/>
      <c r="B54" s="145"/>
      <c r="C54" s="79" t="s">
        <v>118</v>
      </c>
      <c r="D54" s="157"/>
      <c r="E54" s="80">
        <v>1938600</v>
      </c>
      <c r="F54" s="80">
        <v>1935319.39</v>
      </c>
      <c r="G54" s="155"/>
      <c r="H54" s="156"/>
    </row>
    <row r="55" spans="1:8" ht="21.75" customHeight="1">
      <c r="A55" s="144"/>
      <c r="B55" s="145"/>
      <c r="C55" s="79" t="s">
        <v>107</v>
      </c>
      <c r="D55" s="157"/>
      <c r="E55" s="80">
        <v>4922900</v>
      </c>
      <c r="F55" s="80">
        <v>4901610</v>
      </c>
      <c r="G55" s="155"/>
      <c r="H55" s="156"/>
    </row>
    <row r="56" spans="1:8" ht="21.75" customHeight="1">
      <c r="A56" s="144"/>
      <c r="B56" s="145"/>
      <c r="C56" s="79" t="s">
        <v>121</v>
      </c>
      <c r="D56" s="157"/>
      <c r="E56" s="80">
        <v>250000</v>
      </c>
      <c r="F56" s="80">
        <v>250000</v>
      </c>
      <c r="G56" s="155"/>
      <c r="H56" s="156"/>
    </row>
    <row r="57" spans="1:8" ht="21.75" customHeight="1">
      <c r="A57" s="144"/>
      <c r="B57" s="145"/>
      <c r="C57" s="81" t="s">
        <v>140</v>
      </c>
      <c r="D57" s="157"/>
      <c r="E57" s="80">
        <v>93200000</v>
      </c>
      <c r="F57" s="80">
        <v>0</v>
      </c>
      <c r="G57" s="155"/>
      <c r="H57" s="156"/>
    </row>
    <row r="58" spans="1:8" ht="56.85" customHeight="1">
      <c r="A58" s="121">
        <v>832</v>
      </c>
      <c r="B58" s="122" t="s">
        <v>18</v>
      </c>
      <c r="C58" s="143"/>
      <c r="D58" s="141">
        <f>COUNTA(C59:C61)</f>
        <v>3</v>
      </c>
      <c r="E58" s="125">
        <f>SUM(E59:E61)</f>
        <v>291361940</v>
      </c>
      <c r="F58" s="125">
        <f>SUM(F59:F61)</f>
        <v>291361938</v>
      </c>
      <c r="G58" s="126">
        <f t="shared" ref="G58" si="14">IF(D58=0,"х",(E58-F58)/E58*100)</f>
        <v>6.8643145360715265E-7</v>
      </c>
      <c r="H58" s="127" t="str">
        <f t="shared" ref="H58" si="15">IF(G58="х","2",IF(G58&lt;=1,"5",IF(AND(G58&gt;1,G58&lt;=2),"4",IF(AND(G58&gt;2,G58&lt;=5),"3",IF(AND(G58&gt;5,G58&lt;=7),"2",IF(AND(G58&gt;7,G58&lt;=10),"1",IF(G58&gt;10,"0")))))))</f>
        <v>5</v>
      </c>
    </row>
    <row r="59" spans="1:8" ht="23.25" customHeight="1">
      <c r="A59" s="144"/>
      <c r="B59" s="145"/>
      <c r="C59" s="79" t="s">
        <v>122</v>
      </c>
      <c r="D59" s="157"/>
      <c r="E59" s="80">
        <v>269811000</v>
      </c>
      <c r="F59" s="80">
        <v>269811000</v>
      </c>
      <c r="G59" s="155"/>
      <c r="H59" s="156"/>
    </row>
    <row r="60" spans="1:8" ht="23.25" customHeight="1">
      <c r="A60" s="144"/>
      <c r="B60" s="145"/>
      <c r="C60" s="79" t="s">
        <v>118</v>
      </c>
      <c r="D60" s="157"/>
      <c r="E60" s="80">
        <v>300000</v>
      </c>
      <c r="F60" s="80">
        <v>300000</v>
      </c>
      <c r="G60" s="155"/>
      <c r="H60" s="156"/>
    </row>
    <row r="61" spans="1:8" ht="23.25" customHeight="1">
      <c r="A61" s="144"/>
      <c r="B61" s="145"/>
      <c r="C61" s="79" t="s">
        <v>123</v>
      </c>
      <c r="D61" s="157"/>
      <c r="E61" s="80">
        <v>21250940</v>
      </c>
      <c r="F61" s="80">
        <v>21250938</v>
      </c>
      <c r="G61" s="155"/>
      <c r="H61" s="156"/>
    </row>
    <row r="62" spans="1:8" ht="56.85" customHeight="1">
      <c r="A62" s="121" t="s">
        <v>60</v>
      </c>
      <c r="B62" s="122" t="s">
        <v>61</v>
      </c>
      <c r="C62" s="143"/>
      <c r="D62" s="141">
        <v>0</v>
      </c>
      <c r="E62" s="137">
        <v>0</v>
      </c>
      <c r="F62" s="138">
        <v>0</v>
      </c>
      <c r="G62" s="126" t="str">
        <f t="shared" ref="G62" si="16">IF(D62=0,"х",(E62-F62)/E62*100)</f>
        <v>х</v>
      </c>
      <c r="H62" s="127" t="str">
        <f t="shared" ref="H62" si="17">IF(G62="х","2",IF(G62&lt;=1,"5",IF(AND(G62&gt;1,G62&lt;=2),"4",IF(AND(G62&gt;2,G62&lt;=5),"3",IF(AND(G62&gt;5,G62&lt;=7),"2",IF(AND(G62&gt;7,G62&lt;=10),"1",IF(G62&gt;10,"0")))))))</f>
        <v>2</v>
      </c>
    </row>
    <row r="63" spans="1:8" ht="56.85" customHeight="1">
      <c r="A63" s="121">
        <v>834</v>
      </c>
      <c r="B63" s="122" t="s">
        <v>19</v>
      </c>
      <c r="C63" s="143"/>
      <c r="D63" s="141">
        <f>COUNTA(C64:C64)</f>
        <v>1</v>
      </c>
      <c r="E63" s="125">
        <f>SUM(E64:E64)</f>
        <v>4669000</v>
      </c>
      <c r="F63" s="125">
        <f>SUM(F64:F64)</f>
        <v>4451866.5599999996</v>
      </c>
      <c r="G63" s="126">
        <f t="shared" ref="G63:G65" si="18">IF(D63=0,"х",(E63-F63)/E63*100)</f>
        <v>4.6505341614906923</v>
      </c>
      <c r="H63" s="127" t="str">
        <f t="shared" ref="H63:H65" si="19">IF(G63="х","2",IF(G63&lt;=1,"5",IF(AND(G63&gt;1,G63&lt;=2),"4",IF(AND(G63&gt;2,G63&lt;=5),"3",IF(AND(G63&gt;5,G63&lt;=7),"2",IF(AND(G63&gt;7,G63&lt;=10),"1",IF(G63&gt;10,"0")))))))</f>
        <v>3</v>
      </c>
    </row>
    <row r="64" spans="1:8" s="134" customFormat="1" ht="56.85" customHeight="1">
      <c r="A64" s="129"/>
      <c r="B64" s="130"/>
      <c r="C64" s="79" t="s">
        <v>124</v>
      </c>
      <c r="D64" s="71"/>
      <c r="E64" s="80">
        <v>4669000</v>
      </c>
      <c r="F64" s="80">
        <v>4451866.5599999996</v>
      </c>
      <c r="G64" s="132"/>
      <c r="H64" s="133"/>
    </row>
    <row r="65" spans="1:8" ht="56.85" customHeight="1">
      <c r="A65" s="121">
        <v>835</v>
      </c>
      <c r="B65" s="122" t="s">
        <v>62</v>
      </c>
      <c r="C65" s="143"/>
      <c r="D65" s="141">
        <f>COUNTA(C66:C66)</f>
        <v>1</v>
      </c>
      <c r="E65" s="125">
        <f>SUM(E66:E66)</f>
        <v>1265948700</v>
      </c>
      <c r="F65" s="125">
        <f>SUM(F66:F66)</f>
        <v>1246189820.26</v>
      </c>
      <c r="G65" s="126">
        <f t="shared" si="18"/>
        <v>1.5607962423753829</v>
      </c>
      <c r="H65" s="127" t="str">
        <f t="shared" si="19"/>
        <v>4</v>
      </c>
    </row>
    <row r="66" spans="1:8" ht="102" customHeight="1">
      <c r="A66" s="144"/>
      <c r="B66" s="145"/>
      <c r="C66" s="79" t="s">
        <v>125</v>
      </c>
      <c r="D66" s="157"/>
      <c r="E66" s="80">
        <v>1265948700</v>
      </c>
      <c r="F66" s="80">
        <v>1246189820.26</v>
      </c>
      <c r="G66" s="155"/>
      <c r="H66" s="156"/>
    </row>
    <row r="67" spans="1:8" ht="56.85" customHeight="1">
      <c r="A67" s="121">
        <v>840</v>
      </c>
      <c r="B67" s="122" t="s">
        <v>20</v>
      </c>
      <c r="C67" s="143"/>
      <c r="D67" s="141">
        <v>0</v>
      </c>
      <c r="E67" s="158">
        <v>0</v>
      </c>
      <c r="F67" s="138">
        <v>0</v>
      </c>
      <c r="G67" s="126" t="str">
        <f t="shared" ref="G67:G68" si="20">IF(D67=0,"х",(E67-F67)/E67*100)</f>
        <v>х</v>
      </c>
      <c r="H67" s="127" t="str">
        <f t="shared" ref="H67:H68" si="21">IF(G67="х","2",IF(G67&lt;=1,"5",IF(AND(G67&gt;1,G67&lt;=2),"4",IF(AND(G67&gt;2,G67&lt;=5),"3",IF(AND(G67&gt;5,G67&lt;=7),"2",IF(AND(G67&gt;7,G67&lt;=10),"1",IF(G67&gt;10,"0")))))))</f>
        <v>2</v>
      </c>
    </row>
    <row r="68" spans="1:8" ht="56.85" customHeight="1">
      <c r="A68" s="121">
        <v>842</v>
      </c>
      <c r="B68" s="122" t="s">
        <v>63</v>
      </c>
      <c r="C68" s="143"/>
      <c r="D68" s="141">
        <f>COUNTA(C69:C69)</f>
        <v>1</v>
      </c>
      <c r="E68" s="125">
        <f>SUM(E69:E69)</f>
        <v>152092259</v>
      </c>
      <c r="F68" s="125">
        <f>SUM(F69:F69)</f>
        <v>21624846.98</v>
      </c>
      <c r="G68" s="126">
        <f t="shared" si="20"/>
        <v>85.781756992642215</v>
      </c>
      <c r="H68" s="127" t="str">
        <f t="shared" si="21"/>
        <v>0</v>
      </c>
    </row>
    <row r="69" spans="1:8" ht="56.85" customHeight="1">
      <c r="A69" s="144"/>
      <c r="B69" s="145"/>
      <c r="C69" s="79" t="s">
        <v>107</v>
      </c>
      <c r="D69" s="157"/>
      <c r="E69" s="80">
        <v>152092259</v>
      </c>
      <c r="F69" s="80">
        <v>21624846.98</v>
      </c>
      <c r="G69" s="155"/>
      <c r="H69" s="156"/>
    </row>
    <row r="70" spans="1:8" ht="56.85" customHeight="1">
      <c r="A70" s="121">
        <v>843</v>
      </c>
      <c r="B70" s="122" t="s">
        <v>64</v>
      </c>
      <c r="C70" s="143"/>
      <c r="D70" s="141">
        <v>0</v>
      </c>
      <c r="E70" s="158">
        <v>0</v>
      </c>
      <c r="F70" s="138">
        <v>0</v>
      </c>
      <c r="G70" s="126" t="str">
        <f t="shared" ref="G70" si="22">IF(D70=0,"х",(E70-F70)/E70*100)</f>
        <v>х</v>
      </c>
      <c r="H70" s="127" t="str">
        <f t="shared" ref="H70:H74" si="23">IF(G70="х","2",IF(G70&lt;=1,"5",IF(AND(G70&gt;1,G70&lt;=2),"4",IF(AND(G70&gt;2,G70&lt;=5),"3",IF(AND(G70&gt;5,G70&lt;=7),"2",IF(AND(G70&gt;7,G70&lt;=10),"1",IF(G70&gt;10,"0")))))))</f>
        <v>2</v>
      </c>
    </row>
    <row r="71" spans="1:8" ht="56.85" customHeight="1">
      <c r="A71" s="121" t="s">
        <v>65</v>
      </c>
      <c r="B71" s="122" t="s">
        <v>66</v>
      </c>
      <c r="C71" s="143"/>
      <c r="D71" s="141">
        <v>0</v>
      </c>
      <c r="E71" s="158">
        <v>0</v>
      </c>
      <c r="F71" s="138">
        <v>0</v>
      </c>
      <c r="G71" s="126" t="str">
        <f t="shared" ref="G71" si="24">IF(D71=0,"х",(E71-F71)/E71*100)</f>
        <v>х</v>
      </c>
      <c r="H71" s="127" t="str">
        <f t="shared" ref="H71" si="25">IF(G71="х","2",IF(G71&lt;=1,"5",IF(AND(G71&gt;1,G71&lt;=2),"4",IF(AND(G71&gt;2,G71&lt;=5),"3",IF(AND(G71&gt;5,G71&lt;=7),"2",IF(AND(G71&gt;7,G71&lt;=10),"1",IF(G71&gt;10,"0")))))))</f>
        <v>2</v>
      </c>
    </row>
    <row r="72" spans="1:8" ht="56.85" customHeight="1">
      <c r="A72" s="121">
        <v>846</v>
      </c>
      <c r="B72" s="122" t="s">
        <v>21</v>
      </c>
      <c r="C72" s="143"/>
      <c r="D72" s="141">
        <v>0</v>
      </c>
      <c r="E72" s="158">
        <v>0</v>
      </c>
      <c r="F72" s="138">
        <v>0</v>
      </c>
      <c r="G72" s="126" t="str">
        <f t="shared" ref="G72:G74" si="26">IF(D72=0,"х",(E72-F72)/E72*100)</f>
        <v>х</v>
      </c>
      <c r="H72" s="127" t="str">
        <f t="shared" si="23"/>
        <v>2</v>
      </c>
    </row>
    <row r="73" spans="1:8" ht="56.85" customHeight="1">
      <c r="A73" s="121" t="s">
        <v>67</v>
      </c>
      <c r="B73" s="122" t="s">
        <v>68</v>
      </c>
      <c r="C73" s="143"/>
      <c r="D73" s="141">
        <v>0</v>
      </c>
      <c r="E73" s="158">
        <v>0</v>
      </c>
      <c r="F73" s="138">
        <v>0</v>
      </c>
      <c r="G73" s="126" t="str">
        <f t="shared" ref="G73" si="27">IF(D73=0,"х",(E73-F73)/E73*100)</f>
        <v>х</v>
      </c>
      <c r="H73" s="127" t="str">
        <f t="shared" ref="H73" si="28">IF(G73="х","2",IF(G73&lt;=1,"5",IF(AND(G73&gt;1,G73&lt;=2),"4",IF(AND(G73&gt;2,G73&lt;=5),"3",IF(AND(G73&gt;5,G73&lt;=7),"2",IF(AND(G73&gt;7,G73&lt;=10),"1",IF(G73&gt;10,"0")))))))</f>
        <v>2</v>
      </c>
    </row>
    <row r="74" spans="1:8" ht="56.85" customHeight="1">
      <c r="A74" s="121">
        <v>855</v>
      </c>
      <c r="B74" s="122" t="s">
        <v>22</v>
      </c>
      <c r="C74" s="143"/>
      <c r="D74" s="141">
        <f>COUNTA(C75:C84)</f>
        <v>10</v>
      </c>
      <c r="E74" s="125">
        <f>SUM(E75:E84)</f>
        <v>936119954.13999999</v>
      </c>
      <c r="F74" s="125">
        <f>SUM(F75:F84)</f>
        <v>870295022.9000001</v>
      </c>
      <c r="G74" s="126">
        <f t="shared" si="26"/>
        <v>7.0316769714061174</v>
      </c>
      <c r="H74" s="127" t="str">
        <f t="shared" si="23"/>
        <v>1</v>
      </c>
    </row>
    <row r="75" spans="1:8" ht="24" customHeight="1">
      <c r="A75" s="144"/>
      <c r="B75" s="145"/>
      <c r="C75" s="79" t="s">
        <v>125</v>
      </c>
      <c r="D75" s="157"/>
      <c r="E75" s="80">
        <v>12800000</v>
      </c>
      <c r="F75" s="80">
        <v>11976910.119999999</v>
      </c>
      <c r="G75" s="147"/>
      <c r="H75" s="148"/>
    </row>
    <row r="76" spans="1:8" ht="24" customHeight="1">
      <c r="A76" s="144"/>
      <c r="B76" s="145"/>
      <c r="C76" s="79" t="s">
        <v>117</v>
      </c>
      <c r="D76" s="157"/>
      <c r="E76" s="80">
        <v>19363300</v>
      </c>
      <c r="F76" s="80">
        <v>15881124.449999999</v>
      </c>
      <c r="G76" s="155"/>
      <c r="H76" s="156"/>
    </row>
    <row r="77" spans="1:8" ht="24" customHeight="1">
      <c r="A77" s="144"/>
      <c r="B77" s="145"/>
      <c r="C77" s="79" t="s">
        <v>112</v>
      </c>
      <c r="D77" s="157"/>
      <c r="E77" s="80">
        <v>18916200</v>
      </c>
      <c r="F77" s="80">
        <v>17385862.219999999</v>
      </c>
      <c r="G77" s="155"/>
      <c r="H77" s="156"/>
    </row>
    <row r="78" spans="1:8" ht="24" customHeight="1">
      <c r="A78" s="144"/>
      <c r="B78" s="145"/>
      <c r="C78" s="77" t="s">
        <v>134</v>
      </c>
      <c r="D78" s="157"/>
      <c r="E78" s="154">
        <v>134347300</v>
      </c>
      <c r="F78" s="154">
        <v>121932932.80999999</v>
      </c>
      <c r="G78" s="155"/>
      <c r="H78" s="156"/>
    </row>
    <row r="79" spans="1:8" ht="24.75" customHeight="1">
      <c r="A79" s="144"/>
      <c r="B79" s="145"/>
      <c r="C79" s="79" t="s">
        <v>126</v>
      </c>
      <c r="D79" s="157"/>
      <c r="E79" s="80">
        <v>621850654.13999999</v>
      </c>
      <c r="F79" s="80">
        <v>587202416.32000005</v>
      </c>
      <c r="G79" s="155"/>
      <c r="H79" s="156"/>
    </row>
    <row r="80" spans="1:8" ht="24.75" customHeight="1">
      <c r="A80" s="144"/>
      <c r="B80" s="145"/>
      <c r="C80" s="79" t="s">
        <v>113</v>
      </c>
      <c r="D80" s="157"/>
      <c r="E80" s="80">
        <v>22968200</v>
      </c>
      <c r="F80" s="80">
        <v>11174132.109999999</v>
      </c>
      <c r="G80" s="155"/>
      <c r="H80" s="156"/>
    </row>
    <row r="81" spans="1:8" ht="24.75" customHeight="1">
      <c r="A81" s="144"/>
      <c r="B81" s="145"/>
      <c r="C81" s="79" t="s">
        <v>118</v>
      </c>
      <c r="D81" s="157"/>
      <c r="E81" s="80">
        <v>2052600</v>
      </c>
      <c r="F81" s="80">
        <v>2052300</v>
      </c>
      <c r="G81" s="155"/>
      <c r="H81" s="156"/>
    </row>
    <row r="82" spans="1:8" ht="24" customHeight="1">
      <c r="A82" s="144"/>
      <c r="B82" s="145"/>
      <c r="C82" s="79" t="s">
        <v>105</v>
      </c>
      <c r="D82" s="157"/>
      <c r="E82" s="80">
        <v>730000</v>
      </c>
      <c r="F82" s="80">
        <v>558534.87</v>
      </c>
      <c r="G82" s="155"/>
      <c r="H82" s="156"/>
    </row>
    <row r="83" spans="1:8" ht="24" customHeight="1">
      <c r="A83" s="144"/>
      <c r="B83" s="145"/>
      <c r="C83" s="79" t="s">
        <v>121</v>
      </c>
      <c r="D83" s="157"/>
      <c r="E83" s="80">
        <v>1273700</v>
      </c>
      <c r="F83" s="80">
        <v>312810</v>
      </c>
      <c r="G83" s="155"/>
      <c r="H83" s="156"/>
    </row>
    <row r="84" spans="1:8" ht="24" customHeight="1">
      <c r="A84" s="144"/>
      <c r="B84" s="145"/>
      <c r="C84" s="77" t="s">
        <v>133</v>
      </c>
      <c r="D84" s="157"/>
      <c r="E84" s="80">
        <v>101818000</v>
      </c>
      <c r="F84" s="80">
        <v>101818000</v>
      </c>
      <c r="G84" s="155"/>
      <c r="H84" s="156"/>
    </row>
    <row r="85" spans="1:8" ht="56.85" customHeight="1">
      <c r="A85" s="121">
        <v>856</v>
      </c>
      <c r="B85" s="122" t="s">
        <v>23</v>
      </c>
      <c r="C85" s="143"/>
      <c r="D85" s="141">
        <v>0</v>
      </c>
      <c r="E85" s="141">
        <v>0</v>
      </c>
      <c r="F85" s="158">
        <v>0</v>
      </c>
      <c r="G85" s="126" t="str">
        <f t="shared" ref="G85:G86" si="29">IF(D85=0,"х",(E85-F85)/E85*100)</f>
        <v>х</v>
      </c>
      <c r="H85" s="127" t="str">
        <f t="shared" ref="H85:H86" si="30">IF(G85="х","2",IF(G85&lt;=1,"5",IF(AND(G85&gt;1,G85&lt;=2),"4",IF(AND(G85&gt;2,G85&lt;=5),"3",IF(AND(G85&gt;5,G85&lt;=7),"2",IF(AND(G85&gt;7,G85&lt;=10),"1",IF(G85&gt;10,"0")))))))</f>
        <v>2</v>
      </c>
    </row>
    <row r="86" spans="1:8" ht="56.85" customHeight="1">
      <c r="A86" s="121">
        <v>861</v>
      </c>
      <c r="B86" s="122" t="s">
        <v>28</v>
      </c>
      <c r="C86" s="143"/>
      <c r="D86" s="141">
        <f>COUNTA(C87:C93)</f>
        <v>7</v>
      </c>
      <c r="E86" s="125">
        <f>SUM(E87:E93)</f>
        <v>528204398.85000002</v>
      </c>
      <c r="F86" s="125">
        <f>SUM(F87:F93)</f>
        <v>388567588.13999999</v>
      </c>
      <c r="G86" s="126">
        <f t="shared" si="29"/>
        <v>26.436131734990383</v>
      </c>
      <c r="H86" s="127" t="str">
        <f t="shared" si="30"/>
        <v>0</v>
      </c>
    </row>
    <row r="87" spans="1:8" ht="60">
      <c r="A87" s="144"/>
      <c r="B87" s="145"/>
      <c r="C87" s="79" t="s">
        <v>117</v>
      </c>
      <c r="D87" s="157"/>
      <c r="E87" s="80">
        <v>900000</v>
      </c>
      <c r="F87" s="80">
        <v>504972</v>
      </c>
      <c r="G87" s="147"/>
      <c r="H87" s="148"/>
    </row>
    <row r="88" spans="1:8" ht="36">
      <c r="A88" s="144"/>
      <c r="B88" s="145"/>
      <c r="C88" s="79" t="s">
        <v>112</v>
      </c>
      <c r="D88" s="157"/>
      <c r="E88" s="80">
        <v>3950000</v>
      </c>
      <c r="F88" s="80">
        <v>3948065.19</v>
      </c>
      <c r="G88" s="155"/>
      <c r="H88" s="156"/>
    </row>
    <row r="89" spans="1:8" ht="48">
      <c r="A89" s="144"/>
      <c r="B89" s="145"/>
      <c r="C89" s="79" t="s">
        <v>106</v>
      </c>
      <c r="D89" s="157"/>
      <c r="E89" s="80">
        <v>830000</v>
      </c>
      <c r="F89" s="80">
        <v>821350.9</v>
      </c>
      <c r="G89" s="155"/>
      <c r="H89" s="156"/>
    </row>
    <row r="90" spans="1:8" ht="48">
      <c r="A90" s="144"/>
      <c r="B90" s="145"/>
      <c r="C90" s="79" t="s">
        <v>127</v>
      </c>
      <c r="D90" s="157"/>
      <c r="E90" s="80">
        <v>389131398.85000002</v>
      </c>
      <c r="F90" s="80">
        <v>344097821.55000001</v>
      </c>
      <c r="G90" s="155"/>
      <c r="H90" s="156"/>
    </row>
    <row r="91" spans="1:8" ht="84">
      <c r="A91" s="144"/>
      <c r="B91" s="145"/>
      <c r="C91" s="79" t="s">
        <v>105</v>
      </c>
      <c r="D91" s="157"/>
      <c r="E91" s="80">
        <v>916000</v>
      </c>
      <c r="F91" s="80">
        <v>915500</v>
      </c>
      <c r="G91" s="155"/>
      <c r="H91" s="156"/>
    </row>
    <row r="92" spans="1:8" ht="36">
      <c r="A92" s="144"/>
      <c r="B92" s="145"/>
      <c r="C92" s="79" t="s">
        <v>128</v>
      </c>
      <c r="D92" s="157"/>
      <c r="E92" s="80">
        <v>4000000</v>
      </c>
      <c r="F92" s="80">
        <v>3599878.5</v>
      </c>
      <c r="G92" s="155"/>
      <c r="H92" s="156"/>
    </row>
    <row r="93" spans="1:8" ht="36">
      <c r="A93" s="144"/>
      <c r="B93" s="145"/>
      <c r="C93" s="77" t="s">
        <v>133</v>
      </c>
      <c r="D93" s="157"/>
      <c r="E93" s="80">
        <v>128477000</v>
      </c>
      <c r="F93" s="80">
        <v>34680000</v>
      </c>
      <c r="G93" s="155"/>
      <c r="H93" s="156"/>
    </row>
    <row r="94" spans="1:8" ht="42" customHeight="1">
      <c r="A94" s="121">
        <v>863</v>
      </c>
      <c r="B94" s="122" t="s">
        <v>24</v>
      </c>
      <c r="C94" s="143"/>
      <c r="D94" s="141">
        <f>COUNTA(C95:C102)</f>
        <v>8</v>
      </c>
      <c r="E94" s="125">
        <f>SUM(E95:E102)</f>
        <v>546442625.69000006</v>
      </c>
      <c r="F94" s="125">
        <f>SUM(F95:F102)</f>
        <v>235910462.22</v>
      </c>
      <c r="G94" s="126">
        <f t="shared" ref="G94" si="31">IF(D94=0,"х",(E94-F94)/E94*100)</f>
        <v>56.827953909687615</v>
      </c>
      <c r="H94" s="127" t="str">
        <f t="shared" ref="H94" si="32">IF(G94="х","2",IF(G94&lt;=1,"5",IF(AND(G94&gt;1,G94&lt;=2),"4",IF(AND(G94&gt;2,G94&lt;=5),"3",IF(AND(G94&gt;5,G94&lt;=7),"2",IF(AND(G94&gt;7,G94&lt;=10),"1",IF(G94&gt;10,"0")))))))</f>
        <v>0</v>
      </c>
    </row>
    <row r="95" spans="1:8" ht="96">
      <c r="A95" s="144"/>
      <c r="B95" s="145"/>
      <c r="C95" s="77" t="s">
        <v>134</v>
      </c>
      <c r="D95" s="157"/>
      <c r="E95" s="154">
        <v>370714176.94999999</v>
      </c>
      <c r="F95" s="154">
        <v>107476326.47999999</v>
      </c>
      <c r="G95" s="147"/>
      <c r="H95" s="148"/>
    </row>
    <row r="96" spans="1:8" ht="84">
      <c r="A96" s="144"/>
      <c r="B96" s="145"/>
      <c r="C96" s="79" t="s">
        <v>113</v>
      </c>
      <c r="D96" s="157"/>
      <c r="E96" s="80">
        <v>1300000</v>
      </c>
      <c r="F96" s="80">
        <v>982900</v>
      </c>
      <c r="G96" s="155"/>
      <c r="H96" s="156"/>
    </row>
    <row r="97" spans="1:8" ht="36">
      <c r="A97" s="144"/>
      <c r="B97" s="145"/>
      <c r="C97" s="79" t="s">
        <v>118</v>
      </c>
      <c r="D97" s="157"/>
      <c r="E97" s="80">
        <v>102486800</v>
      </c>
      <c r="F97" s="80">
        <v>65105541.399999999</v>
      </c>
      <c r="G97" s="155"/>
      <c r="H97" s="156"/>
    </row>
    <row r="98" spans="1:8" ht="48">
      <c r="A98" s="144"/>
      <c r="B98" s="145"/>
      <c r="C98" s="79" t="s">
        <v>114</v>
      </c>
      <c r="D98" s="157"/>
      <c r="E98" s="80">
        <v>49715900</v>
      </c>
      <c r="F98" s="80">
        <v>49474434</v>
      </c>
      <c r="G98" s="155"/>
      <c r="H98" s="156"/>
    </row>
    <row r="99" spans="1:8" ht="84">
      <c r="A99" s="144"/>
      <c r="B99" s="145"/>
      <c r="C99" s="79" t="s">
        <v>105</v>
      </c>
      <c r="D99" s="157"/>
      <c r="E99" s="80">
        <v>730000</v>
      </c>
      <c r="F99" s="80">
        <v>377497.25</v>
      </c>
      <c r="G99" s="155"/>
      <c r="H99" s="156"/>
    </row>
    <row r="100" spans="1:8" ht="60">
      <c r="A100" s="144"/>
      <c r="B100" s="145"/>
      <c r="C100" s="79" t="s">
        <v>129</v>
      </c>
      <c r="D100" s="157"/>
      <c r="E100" s="80">
        <v>15000000</v>
      </c>
      <c r="F100" s="80">
        <v>9998014.3499999996</v>
      </c>
      <c r="G100" s="155"/>
      <c r="H100" s="156"/>
    </row>
    <row r="101" spans="1:8" ht="60">
      <c r="A101" s="144"/>
      <c r="B101" s="145"/>
      <c r="C101" s="79" t="s">
        <v>130</v>
      </c>
      <c r="D101" s="157"/>
      <c r="E101" s="80">
        <v>2495748.7400000002</v>
      </c>
      <c r="F101" s="80">
        <v>2495748.7400000002</v>
      </c>
      <c r="G101" s="155"/>
      <c r="H101" s="156"/>
    </row>
    <row r="102" spans="1:8" ht="36">
      <c r="A102" s="144"/>
      <c r="B102" s="145"/>
      <c r="C102" s="79" t="s">
        <v>133</v>
      </c>
      <c r="D102" s="157"/>
      <c r="E102" s="80">
        <v>4000000</v>
      </c>
      <c r="F102" s="80">
        <v>0</v>
      </c>
      <c r="G102" s="155"/>
      <c r="H102" s="156"/>
    </row>
    <row r="103" spans="1:8" ht="56.85" customHeight="1">
      <c r="A103" s="121">
        <v>875</v>
      </c>
      <c r="B103" s="122" t="s">
        <v>25</v>
      </c>
      <c r="C103" s="143"/>
      <c r="D103" s="141">
        <f>COUNTA(C104:C104)</f>
        <v>1</v>
      </c>
      <c r="E103" s="125">
        <f>SUM(E104:E104)</f>
        <v>1457500</v>
      </c>
      <c r="F103" s="125">
        <f>SUM(F104:F104)</f>
        <v>1335405.33</v>
      </c>
      <c r="G103" s="126" t="s">
        <v>141</v>
      </c>
      <c r="H103" s="127" t="str">
        <f t="shared" ref="H103" si="33">IF(G103="х","2",IF(G103&lt;=1,"5",IF(AND(G103&gt;1,G103&lt;=2),"4",IF(AND(G103&gt;2,G103&lt;=5),"3",IF(AND(G103&gt;5,G103&lt;=7),"2",IF(AND(G103&gt;7,G103&lt;=10),"1",IF(G103&gt;10,"0")))))))</f>
        <v>0</v>
      </c>
    </row>
    <row r="104" spans="1:8" ht="48" customHeight="1">
      <c r="A104" s="144"/>
      <c r="B104" s="145"/>
      <c r="C104" s="79" t="s">
        <v>112</v>
      </c>
      <c r="D104" s="5">
        <v>1</v>
      </c>
      <c r="E104" s="80">
        <v>1457500</v>
      </c>
      <c r="F104" s="80">
        <v>1335405.33</v>
      </c>
      <c r="G104" s="147"/>
      <c r="H104" s="148"/>
    </row>
    <row r="105" spans="1:8" ht="56.85" customHeight="1">
      <c r="A105" s="121">
        <v>880</v>
      </c>
      <c r="B105" s="122" t="s">
        <v>69</v>
      </c>
      <c r="C105" s="143"/>
      <c r="D105" s="141">
        <f>COUNTA(C106:C106)</f>
        <v>1</v>
      </c>
      <c r="E105" s="125">
        <f>SUM(E106:E106)</f>
        <v>1264555600</v>
      </c>
      <c r="F105" s="125">
        <f>SUM(F106:F106)</f>
        <v>868014318.63</v>
      </c>
      <c r="G105" s="126">
        <f t="shared" ref="G105" si="34">IF(D105=0,"х",(E105-F105)/E105*100)</f>
        <v>31.358153122725486</v>
      </c>
      <c r="H105" s="127" t="str">
        <f>IF(G105="х","2",IF(G105&lt;=1,"5",IF(AND(G105&gt;1,G105&lt;=2),"4",IF(AND(G105&gt;2,G105&lt;=5),"3",IF(AND(G105&gt;5,G105&lt;=7),"2",IF(AND(G105&gt;7,G105&lt;=10),"1",IF(G105&gt;10,"0")))))))</f>
        <v>0</v>
      </c>
    </row>
    <row r="106" spans="1:8" ht="56.85" customHeight="1">
      <c r="A106" s="144"/>
      <c r="B106" s="145"/>
      <c r="C106" s="79" t="s">
        <v>131</v>
      </c>
      <c r="D106" s="5"/>
      <c r="E106" s="80">
        <v>1264555600</v>
      </c>
      <c r="F106" s="80">
        <v>868014318.63</v>
      </c>
      <c r="G106" s="147"/>
      <c r="H106" s="148"/>
    </row>
    <row r="107" spans="1:8" ht="56.85" customHeight="1">
      <c r="A107" s="121">
        <v>886</v>
      </c>
      <c r="B107" s="122" t="s">
        <v>26</v>
      </c>
      <c r="C107" s="143"/>
      <c r="D107" s="141">
        <v>0</v>
      </c>
      <c r="E107" s="158">
        <v>0</v>
      </c>
      <c r="F107" s="138">
        <v>0</v>
      </c>
      <c r="G107" s="126" t="str">
        <f t="shared" ref="G107:G108" si="35">IF(D107=0,"х",(E107-F107)/E107*100)</f>
        <v>х</v>
      </c>
      <c r="H107" s="127" t="str">
        <f t="shared" ref="H107:H108" si="36">IF(G107="х","2",IF(G107&lt;=1,"5",IF(AND(G107&gt;1,G107&lt;=2),"4",IF(AND(G107&gt;2,G107&lt;=5),"3",IF(AND(G107&gt;5,G107&lt;=7),"2",IF(AND(G107&gt;7,G107&lt;=10),"1",IF(G107&gt;10,"0")))))))</f>
        <v>2</v>
      </c>
    </row>
    <row r="108" spans="1:8" ht="56.85" customHeight="1">
      <c r="A108" s="121">
        <v>892</v>
      </c>
      <c r="B108" s="122" t="s">
        <v>70</v>
      </c>
      <c r="C108" s="143"/>
      <c r="D108" s="141">
        <f>COUNTA(C109:C109)</f>
        <v>1</v>
      </c>
      <c r="E108" s="125">
        <f>SUM(E109:E109)</f>
        <v>448339800</v>
      </c>
      <c r="F108" s="125">
        <f>SUM(F109:F109)</f>
        <v>136827531.37</v>
      </c>
      <c r="G108" s="126">
        <f t="shared" si="35"/>
        <v>69.481288217106751</v>
      </c>
      <c r="H108" s="127" t="str">
        <f t="shared" si="36"/>
        <v>0</v>
      </c>
    </row>
    <row r="109" spans="1:8" ht="56.85" customHeight="1">
      <c r="A109" s="144"/>
      <c r="B109" s="145"/>
      <c r="C109" s="79" t="s">
        <v>133</v>
      </c>
      <c r="D109" s="157"/>
      <c r="E109" s="80">
        <v>448339800</v>
      </c>
      <c r="F109" s="80">
        <v>136827531.37</v>
      </c>
      <c r="G109" s="147"/>
      <c r="H109" s="148"/>
    </row>
    <row r="110" spans="1:8">
      <c r="E110" s="161">
        <f>E5+E8+E9+E10+E12+E13+E14+E17+E18+E20+E21+E24+E26+E28+E40+E41+E50+E58+E62+E63+E65+E67+E68+E70+E71+E72+E73+E74+E85+E86+E94+E105+E107+E108+E103</f>
        <v>8536230487.0500011</v>
      </c>
      <c r="F110" s="161">
        <f>F5+F8+F9+F10+F12+F13+F14+F17+F18+F20+F21+F24+F26+F28+F40+F41+F50+F58+F62+F63+F65+F67+F68+F70+F71+F72+F73+F74+F85+F86+F94+F105+F107+F108+F103</f>
        <v>6094776184.96</v>
      </c>
    </row>
    <row r="112" spans="1:8" ht="15.75">
      <c r="B112" s="164"/>
      <c r="C112" s="164"/>
      <c r="D112" s="165"/>
      <c r="E112" s="166"/>
      <c r="F112" s="167"/>
    </row>
    <row r="113" spans="1:8" ht="15.75">
      <c r="B113" s="164"/>
      <c r="C113" s="164"/>
      <c r="D113" s="165"/>
      <c r="E113" s="166"/>
      <c r="F113" s="161"/>
    </row>
    <row r="114" spans="1:8" s="169" customFormat="1" ht="15.75">
      <c r="A114" s="159"/>
      <c r="B114" s="168"/>
      <c r="C114" s="164"/>
      <c r="D114" s="165"/>
      <c r="E114" s="164"/>
      <c r="F114" s="160"/>
      <c r="G114" s="162"/>
      <c r="H114" s="163"/>
    </row>
    <row r="115" spans="1:8" s="169" customFormat="1" ht="15.75">
      <c r="A115" s="159"/>
      <c r="B115" s="170"/>
      <c r="C115" s="164"/>
      <c r="D115" s="165"/>
      <c r="E115" s="164"/>
      <c r="F115" s="160"/>
      <c r="G115" s="162"/>
      <c r="H115" s="163"/>
    </row>
    <row r="116" spans="1:8" s="169" customFormat="1" ht="12">
      <c r="A116" s="159"/>
      <c r="B116" s="159"/>
      <c r="C116" s="159"/>
      <c r="D116" s="160"/>
      <c r="E116" s="159"/>
      <c r="F116" s="160"/>
      <c r="G116" s="162"/>
      <c r="H116" s="163"/>
    </row>
    <row r="117" spans="1:8" s="169" customFormat="1" ht="12">
      <c r="A117" s="159"/>
      <c r="B117" s="159"/>
      <c r="C117" s="159"/>
      <c r="D117" s="160"/>
      <c r="E117" s="159"/>
      <c r="F117" s="160"/>
      <c r="G117" s="162"/>
      <c r="H117" s="163"/>
    </row>
    <row r="118" spans="1:8" s="169" customFormat="1" ht="12">
      <c r="A118" s="159"/>
      <c r="B118" s="159"/>
      <c r="C118" s="159"/>
      <c r="D118" s="160"/>
      <c r="E118" s="159"/>
      <c r="F118" s="160"/>
      <c r="G118" s="162"/>
      <c r="H118" s="163"/>
    </row>
    <row r="119" spans="1:8" s="169" customFormat="1" ht="12">
      <c r="A119" s="159"/>
      <c r="B119" s="159"/>
      <c r="C119" s="159"/>
      <c r="D119" s="160"/>
      <c r="E119" s="159"/>
      <c r="F119" s="160"/>
      <c r="G119" s="162"/>
      <c r="H119" s="163"/>
    </row>
    <row r="120" spans="1:8" s="169" customFormat="1" ht="12">
      <c r="A120" s="159"/>
      <c r="B120" s="159"/>
      <c r="C120" s="159"/>
      <c r="D120" s="160"/>
      <c r="E120" s="159"/>
      <c r="F120" s="160"/>
      <c r="G120" s="162"/>
      <c r="H120" s="163"/>
    </row>
    <row r="121" spans="1:8" s="169" customFormat="1" ht="12">
      <c r="A121" s="159"/>
      <c r="B121" s="159"/>
      <c r="C121" s="159"/>
      <c r="D121" s="160"/>
      <c r="E121" s="159"/>
      <c r="F121" s="160"/>
      <c r="G121" s="162"/>
      <c r="H121" s="163"/>
    </row>
    <row r="122" spans="1:8" s="169" customFormat="1" ht="12">
      <c r="A122" s="159"/>
      <c r="B122" s="159"/>
      <c r="C122" s="159"/>
      <c r="D122" s="160"/>
      <c r="E122" s="159"/>
      <c r="F122" s="160"/>
      <c r="G122" s="162"/>
      <c r="H122" s="163"/>
    </row>
    <row r="123" spans="1:8" s="169" customFormat="1" ht="12">
      <c r="A123" s="159"/>
      <c r="B123" s="159"/>
      <c r="C123" s="159"/>
      <c r="D123" s="160"/>
      <c r="E123" s="159"/>
      <c r="F123" s="160"/>
      <c r="G123" s="162"/>
      <c r="H123" s="163"/>
    </row>
    <row r="124" spans="1:8" s="169" customFormat="1" ht="12">
      <c r="A124" s="159"/>
      <c r="B124" s="159"/>
      <c r="C124" s="159"/>
      <c r="D124" s="160"/>
      <c r="E124" s="159"/>
      <c r="F124" s="160"/>
      <c r="G124" s="162"/>
      <c r="H124" s="163"/>
    </row>
    <row r="125" spans="1:8" s="169" customFormat="1" ht="12">
      <c r="A125" s="159"/>
      <c r="B125" s="159"/>
      <c r="C125" s="159"/>
      <c r="D125" s="160"/>
      <c r="E125" s="159"/>
      <c r="F125" s="160"/>
      <c r="G125" s="162"/>
      <c r="H125" s="163"/>
    </row>
    <row r="126" spans="1:8" s="169" customFormat="1" ht="12">
      <c r="A126" s="159"/>
      <c r="B126" s="159"/>
      <c r="C126" s="159"/>
      <c r="D126" s="160"/>
      <c r="E126" s="159"/>
      <c r="F126" s="160"/>
      <c r="G126" s="162"/>
      <c r="H126" s="163"/>
    </row>
    <row r="127" spans="1:8" s="169" customFormat="1" ht="12">
      <c r="A127" s="159"/>
      <c r="B127" s="159"/>
      <c r="C127" s="159"/>
      <c r="D127" s="160"/>
      <c r="E127" s="159"/>
      <c r="F127" s="160"/>
      <c r="G127" s="162"/>
      <c r="H127" s="163"/>
    </row>
    <row r="128" spans="1:8" s="169" customFormat="1" ht="12">
      <c r="A128" s="159"/>
      <c r="B128" s="159"/>
      <c r="C128" s="159"/>
      <c r="D128" s="160"/>
      <c r="E128" s="159"/>
      <c r="F128" s="160"/>
      <c r="G128" s="162"/>
      <c r="H128" s="163"/>
    </row>
    <row r="129" spans="1:8" s="169" customFormat="1" ht="12">
      <c r="A129" s="159"/>
      <c r="B129" s="159"/>
      <c r="C129" s="159"/>
      <c r="D129" s="160"/>
      <c r="E129" s="159"/>
      <c r="F129" s="160"/>
      <c r="G129" s="162"/>
      <c r="H129" s="163"/>
    </row>
    <row r="130" spans="1:8" s="169" customFormat="1" ht="12">
      <c r="A130" s="159"/>
      <c r="B130" s="159"/>
      <c r="C130" s="159"/>
      <c r="D130" s="160"/>
      <c r="E130" s="159"/>
      <c r="F130" s="160"/>
      <c r="G130" s="162"/>
      <c r="H130" s="163"/>
    </row>
    <row r="131" spans="1:8" s="169" customFormat="1" ht="12">
      <c r="A131" s="159"/>
      <c r="B131" s="159"/>
      <c r="C131" s="159"/>
      <c r="D131" s="160"/>
      <c r="E131" s="159"/>
      <c r="F131" s="160"/>
      <c r="G131" s="162"/>
      <c r="H131" s="163"/>
    </row>
    <row r="132" spans="1:8" s="169" customFormat="1" ht="12">
      <c r="A132" s="159"/>
      <c r="B132" s="159"/>
      <c r="C132" s="159"/>
      <c r="D132" s="160"/>
      <c r="E132" s="159"/>
      <c r="F132" s="160"/>
      <c r="G132" s="162"/>
      <c r="H132" s="163"/>
    </row>
    <row r="133" spans="1:8" s="169" customFormat="1" ht="12">
      <c r="A133" s="159"/>
      <c r="B133" s="159"/>
      <c r="C133" s="159"/>
      <c r="D133" s="160"/>
      <c r="E133" s="159"/>
      <c r="F133" s="160"/>
      <c r="G133" s="162"/>
      <c r="H133" s="163"/>
    </row>
    <row r="134" spans="1:8" s="169" customFormat="1" ht="12">
      <c r="A134" s="159"/>
      <c r="B134" s="159"/>
      <c r="C134" s="159"/>
      <c r="D134" s="160"/>
      <c r="E134" s="159"/>
      <c r="F134" s="160"/>
      <c r="G134" s="162"/>
      <c r="H134" s="163"/>
    </row>
    <row r="135" spans="1:8" s="169" customFormat="1" ht="12">
      <c r="A135" s="159"/>
      <c r="B135" s="159"/>
      <c r="C135" s="159"/>
      <c r="D135" s="160"/>
      <c r="E135" s="159"/>
      <c r="F135" s="160"/>
      <c r="G135" s="162"/>
      <c r="H135" s="163"/>
    </row>
    <row r="136" spans="1:8" s="169" customFormat="1" ht="12">
      <c r="A136" s="159"/>
      <c r="B136" s="159"/>
      <c r="C136" s="159"/>
      <c r="D136" s="160"/>
      <c r="E136" s="159"/>
      <c r="F136" s="160"/>
      <c r="G136" s="162"/>
      <c r="H136" s="163"/>
    </row>
    <row r="137" spans="1:8" s="169" customFormat="1" ht="12">
      <c r="A137" s="159"/>
      <c r="B137" s="159"/>
      <c r="C137" s="159"/>
      <c r="D137" s="160"/>
      <c r="E137" s="159"/>
      <c r="F137" s="160"/>
      <c r="G137" s="162"/>
      <c r="H137" s="163"/>
    </row>
    <row r="138" spans="1:8" s="169" customFormat="1" ht="12">
      <c r="A138" s="159"/>
      <c r="B138" s="159"/>
      <c r="C138" s="159"/>
      <c r="D138" s="160"/>
      <c r="E138" s="159"/>
      <c r="F138" s="160"/>
      <c r="G138" s="162"/>
      <c r="H138" s="163"/>
    </row>
    <row r="139" spans="1:8" s="169" customFormat="1" ht="12">
      <c r="A139" s="159"/>
      <c r="B139" s="159"/>
      <c r="C139" s="159"/>
      <c r="D139" s="160"/>
      <c r="E139" s="159"/>
      <c r="F139" s="160"/>
      <c r="G139" s="162"/>
      <c r="H139" s="163"/>
    </row>
    <row r="140" spans="1:8" s="169" customFormat="1" ht="12">
      <c r="A140" s="159"/>
      <c r="B140" s="159"/>
      <c r="C140" s="159"/>
      <c r="D140" s="160"/>
      <c r="E140" s="159"/>
      <c r="F140" s="160"/>
      <c r="G140" s="162"/>
      <c r="H140" s="163"/>
    </row>
    <row r="141" spans="1:8" s="169" customFormat="1" ht="12">
      <c r="A141" s="159"/>
      <c r="B141" s="159"/>
      <c r="C141" s="159"/>
      <c r="D141" s="160"/>
      <c r="E141" s="159"/>
      <c r="F141" s="160"/>
      <c r="G141" s="162"/>
      <c r="H141" s="163"/>
    </row>
    <row r="142" spans="1:8" s="169" customFormat="1" ht="12">
      <c r="A142" s="159"/>
      <c r="B142" s="159"/>
      <c r="C142" s="159"/>
      <c r="D142" s="160"/>
      <c r="E142" s="159"/>
      <c r="F142" s="160"/>
      <c r="G142" s="162"/>
      <c r="H142" s="163"/>
    </row>
    <row r="143" spans="1:8" s="169" customFormat="1" ht="12">
      <c r="A143" s="159"/>
      <c r="B143" s="159"/>
      <c r="C143" s="159"/>
      <c r="D143" s="160"/>
      <c r="E143" s="159"/>
      <c r="F143" s="160"/>
      <c r="G143" s="162"/>
      <c r="H143" s="163"/>
    </row>
    <row r="144" spans="1:8" s="169" customFormat="1" ht="12">
      <c r="A144" s="159"/>
      <c r="B144" s="159"/>
      <c r="C144" s="159"/>
      <c r="D144" s="160"/>
      <c r="E144" s="159"/>
      <c r="F144" s="160"/>
      <c r="G144" s="162"/>
      <c r="H144" s="163"/>
    </row>
    <row r="145" spans="1:8" s="169" customFormat="1" ht="12">
      <c r="A145" s="159"/>
      <c r="B145" s="159"/>
      <c r="C145" s="159"/>
      <c r="D145" s="160"/>
      <c r="E145" s="159"/>
      <c r="F145" s="160"/>
      <c r="G145" s="162"/>
      <c r="H145" s="163"/>
    </row>
  </sheetData>
  <printOptions gridLines="1"/>
  <pageMargins left="0.70866141732283472" right="0.70866141732283472" top="0.57999999999999996" bottom="0.17" header="0.28000000000000003" footer="0.16"/>
  <pageSetup paperSize="9" scale="64" fitToHeight="0" orientation="landscape" r:id="rId1"/>
  <headerFooter>
    <oddHeader xml:space="preserve">&amp;C&amp;"Times New Roman,полужирный"&amp;9Расчет и оценка показателя 2.2 "Доля неисполненных ГРБС на конец отчетного периода бюджетных ассигнований на реализацию программ"
 (с учетом расходов за счет МБТ, безвозмездных поступлений)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showGridLines="0" zoomScale="110" zoomScaleNormal="110" zoomScaleSheetLayoutView="100" zoomScalePageLayoutView="110" workbookViewId="0">
      <pane xSplit="2" ySplit="4" topLeftCell="E5" activePane="bottomRight" state="frozen"/>
      <selection pane="topRight" activeCell="C1" sqref="C1"/>
      <selection pane="bottomLeft" activeCell="A5" sqref="A5"/>
      <selection pane="bottomRight" activeCell="I32" sqref="I32"/>
    </sheetView>
  </sheetViews>
  <sheetFormatPr defaultRowHeight="12"/>
  <cols>
    <col min="1" max="1" width="4.7109375" style="13" customWidth="1"/>
    <col min="2" max="2" width="40" style="13" customWidth="1"/>
    <col min="3" max="3" width="14.42578125" style="13" customWidth="1"/>
    <col min="4" max="4" width="16.140625" style="13" customWidth="1"/>
    <col min="5" max="5" width="23.140625" style="13" customWidth="1"/>
    <col min="6" max="6" width="14.42578125" style="13" customWidth="1"/>
    <col min="7" max="7" width="14.7109375" style="13" customWidth="1"/>
    <col min="8" max="8" width="17.28515625" style="13" customWidth="1"/>
    <col min="9" max="9" width="20.7109375" style="13" customWidth="1"/>
    <col min="10" max="10" width="12.7109375" style="13" customWidth="1"/>
    <col min="11" max="16384" width="9.140625" style="13"/>
  </cols>
  <sheetData>
    <row r="1" spans="1:10" ht="134.25" customHeight="1">
      <c r="A1" s="32" t="s">
        <v>0</v>
      </c>
      <c r="B1" s="32" t="s">
        <v>27</v>
      </c>
      <c r="C1" s="33" t="s">
        <v>52</v>
      </c>
      <c r="D1" s="33" t="s">
        <v>40</v>
      </c>
      <c r="E1" s="32" t="s">
        <v>89</v>
      </c>
      <c r="F1" s="32" t="s">
        <v>31</v>
      </c>
      <c r="G1" s="32" t="s">
        <v>33</v>
      </c>
      <c r="H1" s="32" t="s">
        <v>90</v>
      </c>
      <c r="I1" s="34" t="s">
        <v>88</v>
      </c>
      <c r="J1" s="34" t="s">
        <v>1</v>
      </c>
    </row>
    <row r="2" spans="1:10" ht="18" customHeight="1">
      <c r="A2" s="35"/>
      <c r="B2" s="36" t="s">
        <v>2</v>
      </c>
      <c r="C2" s="37" t="s">
        <v>76</v>
      </c>
      <c r="D2" s="37" t="s">
        <v>76</v>
      </c>
      <c r="E2" s="37" t="s">
        <v>39</v>
      </c>
      <c r="F2" s="37" t="s">
        <v>38</v>
      </c>
      <c r="G2" s="37" t="s">
        <v>76</v>
      </c>
      <c r="H2" s="37" t="s">
        <v>38</v>
      </c>
      <c r="I2" s="37" t="s">
        <v>77</v>
      </c>
      <c r="J2" s="37" t="s">
        <v>77</v>
      </c>
    </row>
    <row r="3" spans="1:10" ht="18" customHeight="1">
      <c r="A3" s="35"/>
      <c r="B3" s="36" t="s">
        <v>3</v>
      </c>
      <c r="C3" s="37" t="s">
        <v>4</v>
      </c>
      <c r="D3" s="37" t="s">
        <v>4</v>
      </c>
      <c r="E3" s="37" t="s">
        <v>4</v>
      </c>
      <c r="F3" s="37" t="s">
        <v>4</v>
      </c>
      <c r="G3" s="37" t="s">
        <v>4</v>
      </c>
      <c r="H3" s="37" t="s">
        <v>4</v>
      </c>
      <c r="I3" s="37" t="s">
        <v>5</v>
      </c>
      <c r="J3" s="37" t="s">
        <v>34</v>
      </c>
    </row>
    <row r="4" spans="1:10" ht="27.75" customHeight="1">
      <c r="A4" s="35"/>
      <c r="B4" s="36" t="s">
        <v>6</v>
      </c>
      <c r="C4" s="38" t="s">
        <v>7</v>
      </c>
      <c r="D4" s="37" t="s">
        <v>32</v>
      </c>
      <c r="E4" s="38" t="s">
        <v>35</v>
      </c>
      <c r="F4" s="37" t="s">
        <v>32</v>
      </c>
      <c r="G4" s="37" t="s">
        <v>32</v>
      </c>
      <c r="H4" s="37" t="s">
        <v>35</v>
      </c>
      <c r="I4" s="23" t="s">
        <v>35</v>
      </c>
      <c r="J4" s="37"/>
    </row>
    <row r="5" spans="1:10" s="19" customFormat="1" ht="33.950000000000003" customHeight="1">
      <c r="A5" s="39">
        <v>802</v>
      </c>
      <c r="B5" s="40" t="s">
        <v>53</v>
      </c>
      <c r="C5" s="44">
        <v>1971264751.7</v>
      </c>
      <c r="D5" s="44">
        <f>171596125.36</f>
        <v>171596125.36000001</v>
      </c>
      <c r="E5" s="44">
        <f>C5-D5</f>
        <v>1799668626.3400002</v>
      </c>
      <c r="F5" s="44">
        <v>1461793406.29</v>
      </c>
      <c r="G5" s="44"/>
      <c r="H5" s="44">
        <f>F5-G5</f>
        <v>1461793406.29</v>
      </c>
      <c r="I5" s="29">
        <f>H5/E5*100</f>
        <v>81.225698158824969</v>
      </c>
      <c r="J5" s="41" t="str">
        <f>IF(I5="х","2",IF(I5&gt;100,"0",IF(I5&lt;=100,"5")))</f>
        <v>5</v>
      </c>
    </row>
    <row r="6" spans="1:10" s="19" customFormat="1" ht="33.950000000000003" customHeight="1">
      <c r="A6" s="42">
        <v>803</v>
      </c>
      <c r="B6" s="43" t="s">
        <v>8</v>
      </c>
      <c r="C6" s="44">
        <v>30094590.129999999</v>
      </c>
      <c r="D6" s="44"/>
      <c r="E6" s="44">
        <f t="shared" ref="E6:E39" si="0">C6-D6</f>
        <v>30094590.129999999</v>
      </c>
      <c r="F6" s="44">
        <v>38729008.469999999</v>
      </c>
      <c r="G6" s="44"/>
      <c r="H6" s="44">
        <f t="shared" ref="H6:H37" si="1">F6-G6</f>
        <v>38729008.469999999</v>
      </c>
      <c r="I6" s="29">
        <f t="shared" ref="I6:I37" si="2">H6/E6*100</f>
        <v>128.69093183426585</v>
      </c>
      <c r="J6" s="41" t="str">
        <f t="shared" ref="J6:J37" si="3">IF(I6="х","2",IF(I6&gt;100,"0",IF(I6&lt;=100,"5")))</f>
        <v>0</v>
      </c>
    </row>
    <row r="7" spans="1:10" s="19" customFormat="1" ht="33.950000000000003" customHeight="1">
      <c r="A7" s="42">
        <v>804</v>
      </c>
      <c r="B7" s="43" t="s">
        <v>9</v>
      </c>
      <c r="C7" s="44">
        <v>14386560.439999999</v>
      </c>
      <c r="D7" s="44"/>
      <c r="E7" s="44">
        <f t="shared" si="0"/>
        <v>14386560.439999999</v>
      </c>
      <c r="F7" s="44">
        <v>16196644.65</v>
      </c>
      <c r="G7" s="44"/>
      <c r="H7" s="44">
        <f t="shared" si="1"/>
        <v>16196644.65</v>
      </c>
      <c r="I7" s="29">
        <f t="shared" si="2"/>
        <v>112.58177183871756</v>
      </c>
      <c r="J7" s="41" t="str">
        <f t="shared" si="3"/>
        <v>0</v>
      </c>
    </row>
    <row r="8" spans="1:10" s="19" customFormat="1" ht="33.950000000000003" customHeight="1">
      <c r="A8" s="42">
        <v>805</v>
      </c>
      <c r="B8" s="43" t="s">
        <v>10</v>
      </c>
      <c r="C8" s="44">
        <v>423059643.66000003</v>
      </c>
      <c r="D8" s="44"/>
      <c r="E8" s="44">
        <f t="shared" si="0"/>
        <v>423059643.66000003</v>
      </c>
      <c r="F8" s="44">
        <v>448545967.98000002</v>
      </c>
      <c r="G8" s="44"/>
      <c r="H8" s="44">
        <f t="shared" si="1"/>
        <v>448545967.98000002</v>
      </c>
      <c r="I8" s="29">
        <f t="shared" si="2"/>
        <v>106.0242863392762</v>
      </c>
      <c r="J8" s="41" t="str">
        <f t="shared" si="3"/>
        <v>0</v>
      </c>
    </row>
    <row r="9" spans="1:10" s="19" customFormat="1" ht="33.950000000000003" customHeight="1">
      <c r="A9" s="42">
        <v>807</v>
      </c>
      <c r="B9" s="43" t="s">
        <v>11</v>
      </c>
      <c r="C9" s="44">
        <v>10689412.4</v>
      </c>
      <c r="D9" s="44"/>
      <c r="E9" s="44">
        <f t="shared" si="0"/>
        <v>10689412.4</v>
      </c>
      <c r="F9" s="44">
        <v>8650223</v>
      </c>
      <c r="G9" s="44"/>
      <c r="H9" s="44">
        <f t="shared" si="1"/>
        <v>8650223</v>
      </c>
      <c r="I9" s="29">
        <f t="shared" si="2"/>
        <v>80.923278813716649</v>
      </c>
      <c r="J9" s="41" t="str">
        <f t="shared" si="3"/>
        <v>5</v>
      </c>
    </row>
    <row r="10" spans="1:10" s="19" customFormat="1" ht="33.950000000000003" customHeight="1">
      <c r="A10" s="42" t="s">
        <v>54</v>
      </c>
      <c r="B10" s="43" t="s">
        <v>55</v>
      </c>
      <c r="C10" s="44">
        <v>2440196.19</v>
      </c>
      <c r="D10" s="44"/>
      <c r="E10" s="44">
        <f t="shared" si="0"/>
        <v>2440196.19</v>
      </c>
      <c r="F10" s="44">
        <v>2477318.59</v>
      </c>
      <c r="G10" s="44"/>
      <c r="H10" s="44">
        <f t="shared" si="1"/>
        <v>2477318.59</v>
      </c>
      <c r="I10" s="29">
        <f t="shared" si="2"/>
        <v>101.52128751582059</v>
      </c>
      <c r="J10" s="41" t="str">
        <f t="shared" si="3"/>
        <v>0</v>
      </c>
    </row>
    <row r="11" spans="1:10" s="19" customFormat="1" ht="33.950000000000003" customHeight="1">
      <c r="A11" s="42">
        <v>811</v>
      </c>
      <c r="B11" s="43" t="s">
        <v>12</v>
      </c>
      <c r="C11" s="44">
        <v>128870673.76000001</v>
      </c>
      <c r="D11" s="44"/>
      <c r="E11" s="44">
        <f t="shared" si="0"/>
        <v>128870673.76000001</v>
      </c>
      <c r="F11" s="44">
        <v>147564342.97999999</v>
      </c>
      <c r="G11" s="44"/>
      <c r="H11" s="44">
        <f t="shared" si="1"/>
        <v>147564342.97999999</v>
      </c>
      <c r="I11" s="29">
        <f t="shared" si="2"/>
        <v>114.50575889345764</v>
      </c>
      <c r="J11" s="41" t="str">
        <f t="shared" si="3"/>
        <v>0</v>
      </c>
    </row>
    <row r="12" spans="1:10" s="19" customFormat="1" ht="33.950000000000003" customHeight="1">
      <c r="A12" s="42">
        <v>812</v>
      </c>
      <c r="B12" s="43" t="s">
        <v>56</v>
      </c>
      <c r="C12" s="44">
        <v>34741717.289999999</v>
      </c>
      <c r="D12" s="44"/>
      <c r="E12" s="44">
        <f t="shared" si="0"/>
        <v>34741717.289999999</v>
      </c>
      <c r="F12" s="44">
        <v>44864837.350000001</v>
      </c>
      <c r="G12" s="44"/>
      <c r="H12" s="44">
        <f t="shared" si="1"/>
        <v>44864837.350000001</v>
      </c>
      <c r="I12" s="29">
        <f t="shared" si="2"/>
        <v>129.13822588417017</v>
      </c>
      <c r="J12" s="41" t="str">
        <f t="shared" si="3"/>
        <v>0</v>
      </c>
    </row>
    <row r="13" spans="1:10" ht="33.950000000000003" customHeight="1">
      <c r="A13" s="42">
        <v>814</v>
      </c>
      <c r="B13" s="43" t="s">
        <v>57</v>
      </c>
      <c r="C13" s="45">
        <v>3755369908.8600001</v>
      </c>
      <c r="D13" s="45">
        <v>49633506.990000002</v>
      </c>
      <c r="E13" s="44">
        <f t="shared" si="0"/>
        <v>3705736401.8700004</v>
      </c>
      <c r="F13" s="45">
        <v>3351785808.5</v>
      </c>
      <c r="G13" s="45">
        <v>22755400.199999999</v>
      </c>
      <c r="H13" s="44">
        <f t="shared" si="1"/>
        <v>3329030408.3000002</v>
      </c>
      <c r="I13" s="29">
        <f t="shared" si="2"/>
        <v>89.83451728029263</v>
      </c>
      <c r="J13" s="41" t="str">
        <f t="shared" si="3"/>
        <v>5</v>
      </c>
    </row>
    <row r="14" spans="1:10" ht="33.950000000000003" customHeight="1">
      <c r="A14" s="42">
        <v>815</v>
      </c>
      <c r="B14" s="43" t="s">
        <v>13</v>
      </c>
      <c r="C14" s="45">
        <v>4757854.41</v>
      </c>
      <c r="D14" s="45"/>
      <c r="E14" s="44">
        <f t="shared" si="0"/>
        <v>4757854.41</v>
      </c>
      <c r="F14" s="45">
        <v>6019435.0199999996</v>
      </c>
      <c r="G14" s="45"/>
      <c r="H14" s="44">
        <f t="shared" si="1"/>
        <v>6019435.0199999996</v>
      </c>
      <c r="I14" s="29">
        <f t="shared" si="2"/>
        <v>126.51574641183691</v>
      </c>
      <c r="J14" s="41" t="str">
        <f t="shared" si="3"/>
        <v>0</v>
      </c>
    </row>
    <row r="15" spans="1:10" ht="33.950000000000003" customHeight="1">
      <c r="A15" s="39">
        <v>816</v>
      </c>
      <c r="B15" s="40" t="s">
        <v>58</v>
      </c>
      <c r="C15" s="45">
        <v>475195523.87</v>
      </c>
      <c r="D15" s="45">
        <v>29918550</v>
      </c>
      <c r="E15" s="44">
        <f t="shared" si="0"/>
        <v>445276973.87</v>
      </c>
      <c r="F15" s="45">
        <v>681751279.91999996</v>
      </c>
      <c r="G15" s="45">
        <v>22127550</v>
      </c>
      <c r="H15" s="44">
        <f t="shared" si="1"/>
        <v>659623729.91999996</v>
      </c>
      <c r="I15" s="29">
        <f t="shared" si="2"/>
        <v>148.13784871628667</v>
      </c>
      <c r="J15" s="41" t="str">
        <f t="shared" si="3"/>
        <v>0</v>
      </c>
    </row>
    <row r="16" spans="1:10" ht="33.950000000000003" customHeight="1">
      <c r="A16" s="42">
        <v>817</v>
      </c>
      <c r="B16" s="43" t="s">
        <v>14</v>
      </c>
      <c r="C16" s="45">
        <v>515555304.87</v>
      </c>
      <c r="D16" s="45"/>
      <c r="E16" s="44">
        <f t="shared" si="0"/>
        <v>515555304.87</v>
      </c>
      <c r="F16" s="45">
        <v>571538939.26999998</v>
      </c>
      <c r="G16" s="45"/>
      <c r="H16" s="44">
        <f t="shared" si="1"/>
        <v>571538939.26999998</v>
      </c>
      <c r="I16" s="29">
        <f t="shared" si="2"/>
        <v>110.85889988351813</v>
      </c>
      <c r="J16" s="41" t="str">
        <f t="shared" si="3"/>
        <v>0</v>
      </c>
    </row>
    <row r="17" spans="1:10" ht="33.950000000000003" customHeight="1">
      <c r="A17" s="42">
        <v>819</v>
      </c>
      <c r="B17" s="43" t="s">
        <v>143</v>
      </c>
      <c r="C17" s="45">
        <v>30610703.27</v>
      </c>
      <c r="D17" s="45"/>
      <c r="E17" s="44">
        <f t="shared" si="0"/>
        <v>30610703.27</v>
      </c>
      <c r="F17" s="45">
        <v>31947892.210000001</v>
      </c>
      <c r="G17" s="45"/>
      <c r="H17" s="44">
        <f t="shared" si="1"/>
        <v>31947892.210000001</v>
      </c>
      <c r="I17" s="29">
        <f t="shared" si="2"/>
        <v>104.36837052780331</v>
      </c>
      <c r="J17" s="41" t="str">
        <f t="shared" si="3"/>
        <v>0</v>
      </c>
    </row>
    <row r="18" spans="1:10" ht="33.950000000000003" customHeight="1">
      <c r="A18" s="42">
        <v>820</v>
      </c>
      <c r="B18" s="43" t="s">
        <v>15</v>
      </c>
      <c r="C18" s="45">
        <v>7192436843.7299995</v>
      </c>
      <c r="D18" s="45">
        <v>656338476</v>
      </c>
      <c r="E18" s="44">
        <f t="shared" si="0"/>
        <v>6536098367.7299995</v>
      </c>
      <c r="F18" s="45">
        <v>5906896885.1499996</v>
      </c>
      <c r="G18" s="45">
        <f>4982893.51+99876.96</f>
        <v>5082770.47</v>
      </c>
      <c r="H18" s="44">
        <f t="shared" si="1"/>
        <v>5901814114.6799994</v>
      </c>
      <c r="I18" s="29">
        <f t="shared" si="2"/>
        <v>90.295674615584332</v>
      </c>
      <c r="J18" s="41" t="str">
        <f t="shared" si="3"/>
        <v>5</v>
      </c>
    </row>
    <row r="19" spans="1:10" ht="33.950000000000003" customHeight="1">
      <c r="A19" s="42">
        <v>821</v>
      </c>
      <c r="B19" s="43" t="s">
        <v>59</v>
      </c>
      <c r="C19" s="45">
        <v>68096516.359999999</v>
      </c>
      <c r="D19" s="45"/>
      <c r="E19" s="44">
        <f t="shared" si="0"/>
        <v>68096516.359999999</v>
      </c>
      <c r="F19" s="45">
        <v>154753542.77000001</v>
      </c>
      <c r="G19" s="45"/>
      <c r="H19" s="44">
        <f t="shared" si="1"/>
        <v>154753542.77000001</v>
      </c>
      <c r="I19" s="29">
        <f t="shared" si="2"/>
        <v>227.2561814350058</v>
      </c>
      <c r="J19" s="41" t="str">
        <f t="shared" si="3"/>
        <v>0</v>
      </c>
    </row>
    <row r="20" spans="1:10" ht="33.950000000000003" customHeight="1">
      <c r="A20" s="42">
        <v>825</v>
      </c>
      <c r="B20" s="43" t="s">
        <v>16</v>
      </c>
      <c r="C20" s="45">
        <v>1660050678.22</v>
      </c>
      <c r="D20" s="45"/>
      <c r="E20" s="44">
        <f t="shared" si="0"/>
        <v>1660050678.22</v>
      </c>
      <c r="F20" s="45">
        <v>1587364313.49</v>
      </c>
      <c r="G20" s="45"/>
      <c r="H20" s="44">
        <f t="shared" si="1"/>
        <v>1587364313.49</v>
      </c>
      <c r="I20" s="29">
        <f t="shared" si="2"/>
        <v>95.621437002878835</v>
      </c>
      <c r="J20" s="41" t="str">
        <f t="shared" si="3"/>
        <v>5</v>
      </c>
    </row>
    <row r="21" spans="1:10" ht="33.950000000000003" customHeight="1">
      <c r="A21" s="42">
        <v>830</v>
      </c>
      <c r="B21" s="43" t="s">
        <v>17</v>
      </c>
      <c r="C21" s="45">
        <v>8956025433.5699997</v>
      </c>
      <c r="D21" s="45">
        <v>47538400</v>
      </c>
      <c r="E21" s="44">
        <f t="shared" si="0"/>
        <v>8908487033.5699997</v>
      </c>
      <c r="F21" s="45">
        <v>9688260890.4599991</v>
      </c>
      <c r="G21" s="45">
        <v>0</v>
      </c>
      <c r="H21" s="44">
        <f t="shared" si="1"/>
        <v>9688260890.4599991</v>
      </c>
      <c r="I21" s="29">
        <f t="shared" si="2"/>
        <v>108.75315700580317</v>
      </c>
      <c r="J21" s="41" t="str">
        <f t="shared" si="3"/>
        <v>0</v>
      </c>
    </row>
    <row r="22" spans="1:10" ht="33.950000000000003" customHeight="1">
      <c r="A22" s="42">
        <v>832</v>
      </c>
      <c r="B22" s="43" t="s">
        <v>18</v>
      </c>
      <c r="C22" s="45">
        <v>40952236.789999999</v>
      </c>
      <c r="D22" s="45"/>
      <c r="E22" s="44">
        <f t="shared" si="0"/>
        <v>40952236.789999999</v>
      </c>
      <c r="F22" s="45">
        <v>582396856.32000005</v>
      </c>
      <c r="G22" s="45"/>
      <c r="H22" s="44">
        <f t="shared" si="1"/>
        <v>582396856.32000005</v>
      </c>
      <c r="I22" s="29">
        <f t="shared" si="2"/>
        <v>1422.1368647248439</v>
      </c>
      <c r="J22" s="41" t="str">
        <f t="shared" si="3"/>
        <v>0</v>
      </c>
    </row>
    <row r="23" spans="1:10" ht="33.950000000000003" customHeight="1">
      <c r="A23" s="42" t="s">
        <v>60</v>
      </c>
      <c r="B23" s="43" t="s">
        <v>61</v>
      </c>
      <c r="C23" s="45">
        <v>4165117.07</v>
      </c>
      <c r="D23" s="45"/>
      <c r="E23" s="44">
        <f t="shared" si="0"/>
        <v>4165117.07</v>
      </c>
      <c r="F23" s="45">
        <v>4120292.3</v>
      </c>
      <c r="G23" s="45"/>
      <c r="H23" s="44">
        <f t="shared" si="1"/>
        <v>4120292.3</v>
      </c>
      <c r="I23" s="29" t="s">
        <v>142</v>
      </c>
      <c r="J23" s="41" t="str">
        <f t="shared" si="3"/>
        <v>2</v>
      </c>
    </row>
    <row r="24" spans="1:10" ht="33.950000000000003" customHeight="1">
      <c r="A24" s="42">
        <v>834</v>
      </c>
      <c r="B24" s="43" t="s">
        <v>19</v>
      </c>
      <c r="C24" s="45">
        <v>72513169.319999993</v>
      </c>
      <c r="D24" s="45"/>
      <c r="E24" s="44">
        <f t="shared" si="0"/>
        <v>72513169.319999993</v>
      </c>
      <c r="F24" s="45">
        <v>77003550.530000001</v>
      </c>
      <c r="G24" s="45"/>
      <c r="H24" s="44">
        <f t="shared" si="1"/>
        <v>77003550.530000001</v>
      </c>
      <c r="I24" s="29">
        <f t="shared" si="2"/>
        <v>106.19250441279706</v>
      </c>
      <c r="J24" s="41" t="str">
        <f t="shared" si="3"/>
        <v>0</v>
      </c>
    </row>
    <row r="25" spans="1:10" ht="33.950000000000003" customHeight="1">
      <c r="A25" s="42">
        <v>835</v>
      </c>
      <c r="B25" s="43" t="s">
        <v>62</v>
      </c>
      <c r="C25" s="45">
        <v>717111851.67999995</v>
      </c>
      <c r="D25" s="45">
        <v>102648000</v>
      </c>
      <c r="E25" s="44">
        <f t="shared" si="0"/>
        <v>614463851.67999995</v>
      </c>
      <c r="F25" s="45">
        <v>1078845190.6099999</v>
      </c>
      <c r="G25" s="45">
        <f>4732285+50354084.28</f>
        <v>55086369.280000001</v>
      </c>
      <c r="H25" s="44">
        <f t="shared" si="1"/>
        <v>1023758821.3299999</v>
      </c>
      <c r="I25" s="29">
        <f t="shared" si="2"/>
        <v>166.61009732809347</v>
      </c>
      <c r="J25" s="41" t="str">
        <f t="shared" si="3"/>
        <v>0</v>
      </c>
    </row>
    <row r="26" spans="1:10" ht="33.950000000000003" customHeight="1">
      <c r="A26" s="39">
        <v>840</v>
      </c>
      <c r="B26" s="40" t="s">
        <v>20</v>
      </c>
      <c r="C26" s="62">
        <v>4837638613.3900003</v>
      </c>
      <c r="D26" s="45">
        <f>2289387814.04</f>
        <v>2289387814.04</v>
      </c>
      <c r="E26" s="44">
        <f t="shared" si="0"/>
        <v>2548250799.3500004</v>
      </c>
      <c r="F26" s="62">
        <v>2557307685.9499998</v>
      </c>
      <c r="G26" s="45"/>
      <c r="H26" s="44">
        <f t="shared" si="1"/>
        <v>2557307685.9499998</v>
      </c>
      <c r="I26" s="29">
        <f t="shared" si="2"/>
        <v>100.35541582493801</v>
      </c>
      <c r="J26" s="41" t="str">
        <f t="shared" si="3"/>
        <v>0</v>
      </c>
    </row>
    <row r="27" spans="1:10" ht="33.950000000000003" customHeight="1">
      <c r="A27" s="42">
        <v>842</v>
      </c>
      <c r="B27" s="43" t="s">
        <v>63</v>
      </c>
      <c r="C27" s="45">
        <f>-2561767044.34+3157931728.77</f>
        <v>596164684.42999983</v>
      </c>
      <c r="D27" s="45"/>
      <c r="E27" s="44">
        <f t="shared" si="0"/>
        <v>596164684.42999983</v>
      </c>
      <c r="F27" s="45">
        <f>-2373178526.86+2492042121.51</f>
        <v>118863594.6500001</v>
      </c>
      <c r="G27" s="45"/>
      <c r="H27" s="44">
        <f t="shared" si="1"/>
        <v>118863594.6500001</v>
      </c>
      <c r="I27" s="29">
        <f t="shared" si="2"/>
        <v>19.93804694480469</v>
      </c>
      <c r="J27" s="41" t="str">
        <f t="shared" si="3"/>
        <v>5</v>
      </c>
    </row>
    <row r="28" spans="1:10" ht="33.950000000000003" customHeight="1">
      <c r="A28" s="42">
        <v>843</v>
      </c>
      <c r="B28" s="43" t="s">
        <v>64</v>
      </c>
      <c r="C28" s="45">
        <v>21070818.420000002</v>
      </c>
      <c r="D28" s="45"/>
      <c r="E28" s="44">
        <f t="shared" si="0"/>
        <v>21070818.420000002</v>
      </c>
      <c r="F28" s="45">
        <v>37794226.289999999</v>
      </c>
      <c r="G28" s="45"/>
      <c r="H28" s="44">
        <f t="shared" si="1"/>
        <v>37794226.289999999</v>
      </c>
      <c r="I28" s="29">
        <f t="shared" si="2"/>
        <v>179.36762368056131</v>
      </c>
      <c r="J28" s="41" t="str">
        <f t="shared" si="3"/>
        <v>0</v>
      </c>
    </row>
    <row r="29" spans="1:10" ht="33.950000000000003" customHeight="1">
      <c r="A29" s="42" t="s">
        <v>65</v>
      </c>
      <c r="B29" s="43" t="s">
        <v>66</v>
      </c>
      <c r="C29" s="45">
        <v>9325008.6400000006</v>
      </c>
      <c r="D29" s="45"/>
      <c r="E29" s="44">
        <f t="shared" si="0"/>
        <v>9325008.6400000006</v>
      </c>
      <c r="F29" s="45">
        <v>8260905.4699999997</v>
      </c>
      <c r="G29" s="45"/>
      <c r="H29" s="44">
        <f t="shared" si="1"/>
        <v>8260905.4699999997</v>
      </c>
      <c r="I29" s="29" t="s">
        <v>142</v>
      </c>
      <c r="J29" s="41" t="str">
        <f t="shared" si="3"/>
        <v>2</v>
      </c>
    </row>
    <row r="30" spans="1:10" ht="33.950000000000003" customHeight="1">
      <c r="A30" s="42">
        <v>846</v>
      </c>
      <c r="B30" s="43" t="s">
        <v>21</v>
      </c>
      <c r="C30" s="45">
        <v>8464239.5700000003</v>
      </c>
      <c r="D30" s="45"/>
      <c r="E30" s="44">
        <f t="shared" si="0"/>
        <v>8464239.5700000003</v>
      </c>
      <c r="F30" s="45">
        <v>8426064.8599999994</v>
      </c>
      <c r="G30" s="45"/>
      <c r="H30" s="44">
        <f t="shared" si="1"/>
        <v>8426064.8599999994</v>
      </c>
      <c r="I30" s="29">
        <f t="shared" si="2"/>
        <v>99.548988309176593</v>
      </c>
      <c r="J30" s="41" t="str">
        <f t="shared" si="3"/>
        <v>5</v>
      </c>
    </row>
    <row r="31" spans="1:10" ht="33.950000000000003" customHeight="1">
      <c r="A31" s="42" t="s">
        <v>67</v>
      </c>
      <c r="B31" s="43" t="s">
        <v>68</v>
      </c>
      <c r="C31" s="45">
        <v>3421457.55</v>
      </c>
      <c r="D31" s="45"/>
      <c r="E31" s="44">
        <f t="shared" si="0"/>
        <v>3421457.55</v>
      </c>
      <c r="F31" s="45">
        <v>3118201.96</v>
      </c>
      <c r="G31" s="45"/>
      <c r="H31" s="44">
        <f t="shared" si="1"/>
        <v>3118201.96</v>
      </c>
      <c r="I31" s="29" t="s">
        <v>142</v>
      </c>
      <c r="J31" s="41" t="str">
        <f t="shared" si="3"/>
        <v>2</v>
      </c>
    </row>
    <row r="32" spans="1:10" ht="33.950000000000003" customHeight="1">
      <c r="A32" s="42">
        <v>855</v>
      </c>
      <c r="B32" s="43" t="s">
        <v>22</v>
      </c>
      <c r="C32" s="45">
        <v>4495771813.5299997</v>
      </c>
      <c r="D32" s="45">
        <v>10000325</v>
      </c>
      <c r="E32" s="44">
        <f t="shared" si="0"/>
        <v>4485771488.5299997</v>
      </c>
      <c r="F32" s="45">
        <v>5220775846.5</v>
      </c>
      <c r="G32" s="45">
        <v>0</v>
      </c>
      <c r="H32" s="44">
        <f t="shared" si="1"/>
        <v>5220775846.5</v>
      </c>
      <c r="I32" s="29">
        <f t="shared" si="2"/>
        <v>116.38523852250135</v>
      </c>
      <c r="J32" s="41" t="str">
        <f t="shared" si="3"/>
        <v>0</v>
      </c>
    </row>
    <row r="33" spans="1:10" ht="33.950000000000003" customHeight="1">
      <c r="A33" s="42">
        <v>856</v>
      </c>
      <c r="B33" s="43" t="s">
        <v>23</v>
      </c>
      <c r="C33" s="45">
        <v>77008887.959999993</v>
      </c>
      <c r="D33" s="45"/>
      <c r="E33" s="44">
        <f t="shared" si="0"/>
        <v>77008887.959999993</v>
      </c>
      <c r="F33" s="45">
        <v>77549957.819999993</v>
      </c>
      <c r="G33" s="45"/>
      <c r="H33" s="44">
        <f t="shared" si="1"/>
        <v>77549957.819999993</v>
      </c>
      <c r="I33" s="29">
        <f t="shared" si="2"/>
        <v>100.70260702930945</v>
      </c>
      <c r="J33" s="41" t="str">
        <f t="shared" si="3"/>
        <v>0</v>
      </c>
    </row>
    <row r="34" spans="1:10" ht="33.950000000000003" customHeight="1">
      <c r="A34" s="42">
        <v>861</v>
      </c>
      <c r="B34" s="43" t="s">
        <v>28</v>
      </c>
      <c r="C34" s="45">
        <v>695450165.21000004</v>
      </c>
      <c r="D34" s="45">
        <v>3800000</v>
      </c>
      <c r="E34" s="44">
        <f t="shared" si="0"/>
        <v>691650165.21000004</v>
      </c>
      <c r="F34" s="45">
        <v>734561503.99000001</v>
      </c>
      <c r="G34" s="45">
        <v>0</v>
      </c>
      <c r="H34" s="44">
        <f t="shared" si="1"/>
        <v>734561503.99000001</v>
      </c>
      <c r="I34" s="29">
        <f t="shared" si="2"/>
        <v>106.20419699704273</v>
      </c>
      <c r="J34" s="41" t="str">
        <f t="shared" si="3"/>
        <v>0</v>
      </c>
    </row>
    <row r="35" spans="1:10" ht="33.950000000000003" customHeight="1">
      <c r="A35" s="42">
        <v>863</v>
      </c>
      <c r="B35" s="43" t="s">
        <v>24</v>
      </c>
      <c r="C35" s="45">
        <v>492646919.91000003</v>
      </c>
      <c r="D35" s="45"/>
      <c r="E35" s="44">
        <f t="shared" si="0"/>
        <v>492646919.91000003</v>
      </c>
      <c r="F35" s="45">
        <v>337058527.69</v>
      </c>
      <c r="G35" s="45"/>
      <c r="H35" s="44">
        <f t="shared" si="1"/>
        <v>337058527.69</v>
      </c>
      <c r="I35" s="29">
        <f t="shared" si="2"/>
        <v>68.417869688818129</v>
      </c>
      <c r="J35" s="41" t="str">
        <f t="shared" si="3"/>
        <v>5</v>
      </c>
    </row>
    <row r="36" spans="1:10" ht="33.950000000000003" customHeight="1">
      <c r="A36" s="42">
        <v>875</v>
      </c>
      <c r="B36" s="43" t="s">
        <v>25</v>
      </c>
      <c r="C36" s="45">
        <v>206566095.21000001</v>
      </c>
      <c r="D36" s="45"/>
      <c r="E36" s="44">
        <f t="shared" si="0"/>
        <v>206566095.21000001</v>
      </c>
      <c r="F36" s="45">
        <v>153198346.38999999</v>
      </c>
      <c r="G36" s="45"/>
      <c r="H36" s="44">
        <f t="shared" si="1"/>
        <v>153198346.38999999</v>
      </c>
      <c r="I36" s="29">
        <f t="shared" si="2"/>
        <v>74.164323159739695</v>
      </c>
      <c r="J36" s="41" t="str">
        <f t="shared" si="3"/>
        <v>5</v>
      </c>
    </row>
    <row r="37" spans="1:10" ht="33.950000000000003" customHeight="1">
      <c r="A37" s="42">
        <v>880</v>
      </c>
      <c r="B37" s="43" t="s">
        <v>69</v>
      </c>
      <c r="C37" s="45">
        <v>3290083750.6599998</v>
      </c>
      <c r="D37" s="45">
        <v>40000000</v>
      </c>
      <c r="E37" s="44">
        <f t="shared" si="0"/>
        <v>3250083750.6599998</v>
      </c>
      <c r="F37" s="45">
        <v>2679058529.5500002</v>
      </c>
      <c r="G37" s="45">
        <v>0</v>
      </c>
      <c r="H37" s="44">
        <f t="shared" si="1"/>
        <v>2679058529.5500002</v>
      </c>
      <c r="I37" s="29">
        <f t="shared" si="2"/>
        <v>82.430445954076092</v>
      </c>
      <c r="J37" s="41" t="str">
        <f t="shared" si="3"/>
        <v>5</v>
      </c>
    </row>
    <row r="38" spans="1:10" ht="33.950000000000003" customHeight="1">
      <c r="A38" s="42">
        <v>886</v>
      </c>
      <c r="B38" s="43" t="s">
        <v>26</v>
      </c>
      <c r="C38" s="45">
        <v>74627409.650000006</v>
      </c>
      <c r="D38" s="45"/>
      <c r="E38" s="44">
        <f t="shared" si="0"/>
        <v>74627409.650000006</v>
      </c>
      <c r="F38" s="45">
        <v>84871746.040000007</v>
      </c>
      <c r="G38" s="45"/>
      <c r="H38" s="44">
        <f t="shared" ref="H38:H39" si="4">F38-G38</f>
        <v>84871746.040000007</v>
      </c>
      <c r="I38" s="29">
        <f t="shared" ref="I38:I39" si="5">H38/E38*100</f>
        <v>113.72731069997684</v>
      </c>
      <c r="J38" s="41" t="str">
        <f t="shared" ref="J38:J39" si="6">IF(I38="х","2",IF(I38&gt;100,"0",IF(I38&lt;=100,"5")))</f>
        <v>0</v>
      </c>
    </row>
    <row r="39" spans="1:10" ht="33.950000000000003" customHeight="1">
      <c r="A39" s="42">
        <v>892</v>
      </c>
      <c r="B39" s="43" t="s">
        <v>70</v>
      </c>
      <c r="C39" s="45">
        <v>87200854.109999999</v>
      </c>
      <c r="D39" s="45">
        <v>100000</v>
      </c>
      <c r="E39" s="44">
        <f t="shared" si="0"/>
        <v>87100854.109999999</v>
      </c>
      <c r="F39" s="45">
        <v>123109591.67</v>
      </c>
      <c r="G39" s="45">
        <v>100000</v>
      </c>
      <c r="H39" s="44">
        <f t="shared" si="4"/>
        <v>123009591.67</v>
      </c>
      <c r="I39" s="29">
        <f t="shared" si="5"/>
        <v>141.22661933331989</v>
      </c>
      <c r="J39" s="41" t="str">
        <f t="shared" si="6"/>
        <v>0</v>
      </c>
    </row>
  </sheetData>
  <phoneticPr fontId="9" type="noConversion"/>
  <printOptions gridLines="1"/>
  <pageMargins left="0.5" right="0.27" top="0.44" bottom="0.78740157480314965" header="0.21" footer="0.51181102362204722"/>
  <pageSetup paperSize="9" scale="53" fitToHeight="0" orientation="portrait" r:id="rId1"/>
  <headerFooter>
    <oddHeader>&amp;C&amp;"Times New Roman,полужирный"&amp;9Расчет и оценка показателя 2.3 "Своевременность исполнения расходных полномочий ГРБС в отчетном финансовом году"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2"/>
  <sheetViews>
    <sheetView showGridLines="0" zoomScale="96" zoomScaleNormal="96" zoomScaleSheetLayoutView="100" zoomScalePageLayoutView="80" workbookViewId="0">
      <pane xSplit="2" ySplit="4" topLeftCell="C42" activePane="bottomRight" state="frozen"/>
      <selection pane="topRight" activeCell="C1" sqref="C1"/>
      <selection pane="bottomLeft" activeCell="A5" sqref="A5"/>
      <selection pane="bottomRight" activeCell="C110" sqref="C110:D110"/>
    </sheetView>
  </sheetViews>
  <sheetFormatPr defaultColWidth="6.5703125" defaultRowHeight="15"/>
  <cols>
    <col min="1" max="1" width="6" style="117" customWidth="1"/>
    <col min="2" max="2" width="21.5703125" style="117" customWidth="1"/>
    <col min="3" max="3" width="42.42578125" style="117" customWidth="1"/>
    <col min="4" max="4" width="33" style="169" customWidth="1"/>
    <col min="5" max="5" width="26.5703125" style="169" customWidth="1"/>
    <col min="6" max="6" width="34.140625" style="185" customWidth="1"/>
    <col min="7" max="7" width="15" style="186" customWidth="1"/>
    <col min="8" max="16384" width="6.5703125" style="117"/>
  </cols>
  <sheetData>
    <row r="1" spans="1:7" s="112" customFormat="1" ht="148.5" customHeight="1">
      <c r="A1" s="109" t="s">
        <v>0</v>
      </c>
      <c r="B1" s="109" t="s">
        <v>27</v>
      </c>
      <c r="C1" s="109" t="s">
        <v>29</v>
      </c>
      <c r="D1" s="109" t="s">
        <v>92</v>
      </c>
      <c r="E1" s="109" t="s">
        <v>93</v>
      </c>
      <c r="F1" s="171" t="s">
        <v>91</v>
      </c>
      <c r="G1" s="111" t="s">
        <v>1</v>
      </c>
    </row>
    <row r="2" spans="1:7" ht="16.5" customHeight="1">
      <c r="A2" s="113"/>
      <c r="B2" s="114" t="s">
        <v>2</v>
      </c>
      <c r="C2" s="114"/>
      <c r="D2" s="115" t="s">
        <v>76</v>
      </c>
      <c r="E2" s="115" t="s">
        <v>76</v>
      </c>
      <c r="F2" s="115" t="s">
        <v>77</v>
      </c>
      <c r="G2" s="116" t="s">
        <v>77</v>
      </c>
    </row>
    <row r="3" spans="1:7" ht="16.5" customHeight="1">
      <c r="A3" s="113"/>
      <c r="B3" s="114" t="s">
        <v>3</v>
      </c>
      <c r="C3" s="114"/>
      <c r="D3" s="115" t="s">
        <v>4</v>
      </c>
      <c r="E3" s="115" t="s">
        <v>4</v>
      </c>
      <c r="F3" s="118" t="s">
        <v>5</v>
      </c>
      <c r="G3" s="116" t="s">
        <v>34</v>
      </c>
    </row>
    <row r="4" spans="1:7" ht="28.5" customHeight="1">
      <c r="A4" s="113"/>
      <c r="B4" s="114" t="s">
        <v>6</v>
      </c>
      <c r="C4" s="114"/>
      <c r="D4" s="119" t="s">
        <v>30</v>
      </c>
      <c r="E4" s="119" t="s">
        <v>30</v>
      </c>
      <c r="F4" s="120" t="s">
        <v>35</v>
      </c>
      <c r="G4" s="116"/>
    </row>
    <row r="5" spans="1:7" s="128" customFormat="1" ht="56.85" customHeight="1">
      <c r="A5" s="121">
        <v>802</v>
      </c>
      <c r="B5" s="122" t="s">
        <v>53</v>
      </c>
      <c r="C5" s="143"/>
      <c r="D5" s="172">
        <f>SUM(D6:D8)</f>
        <v>1980974214.5899999</v>
      </c>
      <c r="E5" s="173">
        <v>2278326685.9200001</v>
      </c>
      <c r="F5" s="126">
        <f>D5/E5*100</f>
        <v>86.948646426887294</v>
      </c>
      <c r="G5" s="127" t="str">
        <f>IF(F5="х","2",IF(F5=100,"5",IF(AND(F5&lt;100,F5&gt;=90),"4",IF(AND(F5&lt;90,F5&gt;=80),"3",IF(AND(F5&lt;80,F5&gt;=70),"2",IF(AND(F5&lt;70,F5&gt;=60),"1",IF(F5&lt;60,"0")))))))</f>
        <v>3</v>
      </c>
    </row>
    <row r="6" spans="1:7" s="139" customFormat="1" ht="48">
      <c r="A6" s="174"/>
      <c r="B6" s="175"/>
      <c r="C6" s="77" t="s">
        <v>102</v>
      </c>
      <c r="D6" s="189">
        <v>10749587.5</v>
      </c>
      <c r="E6" s="177"/>
      <c r="F6" s="149"/>
      <c r="G6" s="150"/>
    </row>
    <row r="7" spans="1:7" s="139" customFormat="1" ht="36">
      <c r="A7" s="174"/>
      <c r="B7" s="175"/>
      <c r="C7" s="77" t="s">
        <v>103</v>
      </c>
      <c r="D7" s="190">
        <v>19585300</v>
      </c>
      <c r="E7" s="177"/>
      <c r="F7" s="149"/>
      <c r="G7" s="150"/>
    </row>
    <row r="8" spans="1:7" s="139" customFormat="1" ht="38.25" customHeight="1">
      <c r="A8" s="174"/>
      <c r="B8" s="175"/>
      <c r="C8" s="77" t="s">
        <v>104</v>
      </c>
      <c r="D8" s="189">
        <v>1950639327.0899999</v>
      </c>
      <c r="E8" s="177"/>
      <c r="F8" s="149"/>
      <c r="G8" s="150"/>
    </row>
    <row r="9" spans="1:7" s="128" customFormat="1" ht="89.25" customHeight="1">
      <c r="A9" s="121">
        <v>803</v>
      </c>
      <c r="B9" s="122" t="s">
        <v>8</v>
      </c>
      <c r="C9" s="135"/>
      <c r="D9" s="172">
        <v>0</v>
      </c>
      <c r="E9" s="178">
        <v>291300</v>
      </c>
      <c r="F9" s="126">
        <f t="shared" ref="F9:F15" si="0">D9/E9*100</f>
        <v>0</v>
      </c>
      <c r="G9" s="127" t="str">
        <f>IF(F9="х","2",IF(F9=100,"5",IF(AND(F9&lt;100,F9&gt;=90),"4",IF(AND(F9&lt;90,F9&gt;=80),"3",IF(AND(F9&lt;80,F9&gt;=70),"2",IF(AND(F9&lt;70,F9&gt;=60),"1",IF(F9&lt;60,"0")))))))</f>
        <v>0</v>
      </c>
    </row>
    <row r="10" spans="1:7" s="139" customFormat="1" ht="56.85" customHeight="1">
      <c r="A10" s="121">
        <v>804</v>
      </c>
      <c r="B10" s="122" t="s">
        <v>9</v>
      </c>
      <c r="C10" s="135"/>
      <c r="D10" s="179">
        <v>0</v>
      </c>
      <c r="E10" s="178">
        <v>40745002.640000001</v>
      </c>
      <c r="F10" s="126">
        <f t="shared" si="0"/>
        <v>0</v>
      </c>
      <c r="G10" s="127" t="str">
        <f>IF(F10="х","2",IF(F10=100,"5",IF(AND(F10&lt;100,F10&gt;=90),"4",IF(AND(F10&lt;90,F10&gt;=80),"3",IF(AND(F10&lt;80,F10&gt;=70),"2",IF(AND(F10&lt;70,F10&gt;=60),"1",IF(F10&lt;60,"0")))))))</f>
        <v>0</v>
      </c>
    </row>
    <row r="11" spans="1:7" s="139" customFormat="1" ht="81.75" customHeight="1">
      <c r="A11" s="121">
        <v>805</v>
      </c>
      <c r="B11" s="122" t="s">
        <v>10</v>
      </c>
      <c r="C11" s="140"/>
      <c r="D11" s="172">
        <f>SUM(D12)</f>
        <v>599700</v>
      </c>
      <c r="E11" s="173">
        <v>536232604.29000002</v>
      </c>
      <c r="F11" s="126">
        <f t="shared" si="0"/>
        <v>0.1118357957353291</v>
      </c>
      <c r="G11" s="127" t="str">
        <f t="shared" ref="G11:G15" si="1">IF(F11="х","2",IF(F11=100,"5",IF(AND(F11&lt;100,F11&gt;=90),"4",IF(AND(F11&lt;90,F11&gt;=80),"3",IF(AND(F11&lt;80,F11&gt;=70),"2",IF(AND(F11&lt;70,F11&gt;=60),"1",IF(F11&lt;60,"0")))))))</f>
        <v>0</v>
      </c>
    </row>
    <row r="12" spans="1:7" s="134" customFormat="1" ht="60.75" customHeight="1">
      <c r="A12" s="129"/>
      <c r="B12" s="130"/>
      <c r="C12" s="78" t="s">
        <v>105</v>
      </c>
      <c r="D12" s="176">
        <v>599700</v>
      </c>
      <c r="E12" s="180"/>
      <c r="F12" s="132"/>
      <c r="G12" s="133"/>
    </row>
    <row r="13" spans="1:7" s="139" customFormat="1" ht="56.85" customHeight="1">
      <c r="A13" s="121">
        <v>807</v>
      </c>
      <c r="B13" s="122" t="s">
        <v>11</v>
      </c>
      <c r="C13" s="135"/>
      <c r="D13" s="179">
        <v>0</v>
      </c>
      <c r="E13" s="178">
        <v>13255509.59</v>
      </c>
      <c r="F13" s="126">
        <f t="shared" si="0"/>
        <v>0</v>
      </c>
      <c r="G13" s="127" t="str">
        <f t="shared" si="1"/>
        <v>0</v>
      </c>
    </row>
    <row r="14" spans="1:7" s="139" customFormat="1" ht="56.85" customHeight="1">
      <c r="A14" s="121" t="s">
        <v>54</v>
      </c>
      <c r="B14" s="122" t="s">
        <v>55</v>
      </c>
      <c r="C14" s="135"/>
      <c r="D14" s="179">
        <v>0</v>
      </c>
      <c r="E14" s="178">
        <v>8024939.96</v>
      </c>
      <c r="F14" s="126">
        <f t="shared" si="0"/>
        <v>0</v>
      </c>
      <c r="G14" s="127" t="str">
        <f t="shared" ref="G14" si="2">IF(F14="х","2",IF(F14=100,"5",IF(AND(F14&lt;100,F14&gt;=90),"4",IF(AND(F14&lt;90,F14&gt;=80),"3",IF(AND(F14&lt;80,F14&gt;=70),"2",IF(AND(F14&lt;70,F14&gt;=60),"1",IF(F14&lt;60,"0")))))))</f>
        <v>0</v>
      </c>
    </row>
    <row r="15" spans="1:7" s="139" customFormat="1" ht="56.85" customHeight="1">
      <c r="A15" s="121">
        <v>811</v>
      </c>
      <c r="B15" s="122" t="s">
        <v>12</v>
      </c>
      <c r="C15" s="143"/>
      <c r="D15" s="172">
        <f>SUM(D16:D17)</f>
        <v>11164229.779999999</v>
      </c>
      <c r="E15" s="173">
        <v>375358925.35000002</v>
      </c>
      <c r="F15" s="126">
        <f t="shared" si="0"/>
        <v>2.9742811549212567</v>
      </c>
      <c r="G15" s="127" t="str">
        <f t="shared" si="1"/>
        <v>0</v>
      </c>
    </row>
    <row r="16" spans="1:7" s="139" customFormat="1" ht="56.85" customHeight="1">
      <c r="A16" s="144"/>
      <c r="B16" s="145"/>
      <c r="C16" s="77" t="s">
        <v>106</v>
      </c>
      <c r="D16" s="189">
        <v>2894229.78</v>
      </c>
      <c r="E16" s="181"/>
      <c r="F16" s="147"/>
      <c r="G16" s="148"/>
    </row>
    <row r="17" spans="1:7" s="139" customFormat="1" ht="56.85" customHeight="1">
      <c r="A17" s="144"/>
      <c r="B17" s="145"/>
      <c r="C17" s="77" t="s">
        <v>107</v>
      </c>
      <c r="D17" s="189">
        <v>8270000</v>
      </c>
      <c r="E17" s="177"/>
      <c r="F17" s="149"/>
      <c r="G17" s="150"/>
    </row>
    <row r="18" spans="1:7" s="139" customFormat="1" ht="56.85" customHeight="1">
      <c r="A18" s="121">
        <v>812</v>
      </c>
      <c r="B18" s="122" t="s">
        <v>56</v>
      </c>
      <c r="C18" s="135"/>
      <c r="D18" s="179">
        <v>0</v>
      </c>
      <c r="E18" s="178">
        <v>112544488.8</v>
      </c>
      <c r="F18" s="126">
        <f>D18/E18*100</f>
        <v>0</v>
      </c>
      <c r="G18" s="127" t="str">
        <f t="shared" ref="G18:G19" si="3">IF(F18="х","2",IF(F18=100,"5",IF(AND(F18&lt;100,F18&gt;=90),"4",IF(AND(F18&lt;90,F18&gt;=80),"3",IF(AND(F18&lt;80,F18&gt;=70),"2",IF(AND(F18&lt;70,F18&gt;=60),"1",IF(F18&lt;60,"0")))))))</f>
        <v>0</v>
      </c>
    </row>
    <row r="19" spans="1:7" s="139" customFormat="1" ht="56.85" customHeight="1">
      <c r="A19" s="121">
        <v>814</v>
      </c>
      <c r="B19" s="122" t="s">
        <v>57</v>
      </c>
      <c r="C19" s="135"/>
      <c r="D19" s="172">
        <f>SUM(D20:D21)</f>
        <v>581929499.74000001</v>
      </c>
      <c r="E19" s="173">
        <v>1767909653.1900001</v>
      </c>
      <c r="F19" s="126">
        <f>D19/E19*100</f>
        <v>32.916246522551177</v>
      </c>
      <c r="G19" s="127" t="str">
        <f t="shared" si="3"/>
        <v>0</v>
      </c>
    </row>
    <row r="20" spans="1:7" s="139" customFormat="1" ht="56.85" customHeight="1">
      <c r="A20" s="144"/>
      <c r="B20" s="145"/>
      <c r="C20" s="77" t="s">
        <v>104</v>
      </c>
      <c r="D20" s="189">
        <v>272431002.74000001</v>
      </c>
      <c r="E20" s="181"/>
      <c r="F20" s="149"/>
      <c r="G20" s="150"/>
    </row>
    <row r="21" spans="1:7" s="139" customFormat="1" ht="56.85" customHeight="1">
      <c r="A21" s="144"/>
      <c r="B21" s="145"/>
      <c r="C21" s="77" t="s">
        <v>133</v>
      </c>
      <c r="D21" s="189">
        <v>309498497</v>
      </c>
      <c r="E21" s="177"/>
      <c r="F21" s="149"/>
      <c r="G21" s="150"/>
    </row>
    <row r="22" spans="1:7" ht="56.85" customHeight="1">
      <c r="A22" s="121">
        <v>815</v>
      </c>
      <c r="B22" s="122" t="s">
        <v>13</v>
      </c>
      <c r="C22" s="152"/>
      <c r="D22" s="179">
        <v>0</v>
      </c>
      <c r="E22" s="178">
        <v>15709183.470000001</v>
      </c>
      <c r="F22" s="126">
        <f t="shared" ref="F22:F30" si="4">D22/E22*100</f>
        <v>0</v>
      </c>
      <c r="G22" s="127" t="str">
        <f t="shared" ref="G22:G30" si="5">IF(F22="х","2",IF(F22=100,"5",IF(AND(F22&lt;100,F22&gt;=90),"4",IF(AND(F22&lt;90,F22&gt;=80),"3",IF(AND(F22&lt;80,F22&gt;=70),"2",IF(AND(F22&lt;70,F22&gt;=60),"1",IF(F22&lt;60,"0")))))))</f>
        <v>0</v>
      </c>
    </row>
    <row r="23" spans="1:7" ht="56.85" customHeight="1">
      <c r="A23" s="121">
        <v>816</v>
      </c>
      <c r="B23" s="122" t="s">
        <v>58</v>
      </c>
      <c r="C23" s="143"/>
      <c r="D23" s="172">
        <f>SUM(D24:D25)</f>
        <v>85516353.459999993</v>
      </c>
      <c r="E23" s="173">
        <v>180707556.47999999</v>
      </c>
      <c r="F23" s="126">
        <f t="shared" si="4"/>
        <v>47.323064472660612</v>
      </c>
      <c r="G23" s="127" t="str">
        <f t="shared" si="5"/>
        <v>0</v>
      </c>
    </row>
    <row r="24" spans="1:7" s="134" customFormat="1" ht="56.85" customHeight="1">
      <c r="A24" s="129"/>
      <c r="B24" s="130"/>
      <c r="C24" s="78" t="s">
        <v>108</v>
      </c>
      <c r="D24" s="176">
        <v>77816353.459999993</v>
      </c>
      <c r="E24" s="180"/>
      <c r="F24" s="132"/>
      <c r="G24" s="133"/>
    </row>
    <row r="25" spans="1:7" s="134" customFormat="1" ht="56.85" customHeight="1">
      <c r="A25" s="129"/>
      <c r="B25" s="130"/>
      <c r="C25" s="78" t="s">
        <v>109</v>
      </c>
      <c r="D25" s="176">
        <v>7700000</v>
      </c>
      <c r="E25" s="180"/>
      <c r="F25" s="132"/>
      <c r="G25" s="133"/>
    </row>
    <row r="26" spans="1:7" ht="56.85" customHeight="1">
      <c r="A26" s="121">
        <v>817</v>
      </c>
      <c r="B26" s="122" t="s">
        <v>14</v>
      </c>
      <c r="C26" s="143"/>
      <c r="D26" s="179">
        <f>SUM(D27)</f>
        <v>256640</v>
      </c>
      <c r="E26" s="182">
        <v>673397172.19000006</v>
      </c>
      <c r="F26" s="126">
        <f>D26/E26*100</f>
        <v>3.8111238151678578E-2</v>
      </c>
      <c r="G26" s="127" t="str">
        <f t="shared" si="5"/>
        <v>0</v>
      </c>
    </row>
    <row r="27" spans="1:7" s="134" customFormat="1" ht="56.85" customHeight="1">
      <c r="A27" s="129"/>
      <c r="B27" s="130"/>
      <c r="C27" s="77" t="s">
        <v>110</v>
      </c>
      <c r="D27" s="189">
        <v>256640</v>
      </c>
      <c r="E27" s="180"/>
      <c r="F27" s="132"/>
      <c r="G27" s="133"/>
    </row>
    <row r="28" spans="1:7" ht="56.85" customHeight="1">
      <c r="A28" s="121">
        <v>819</v>
      </c>
      <c r="B28" s="122" t="s">
        <v>143</v>
      </c>
      <c r="C28" s="135"/>
      <c r="D28" s="179">
        <f>SUM(D29)</f>
        <v>17058218.739999998</v>
      </c>
      <c r="E28" s="182">
        <v>44743218.5</v>
      </c>
      <c r="F28" s="126">
        <f t="shared" si="4"/>
        <v>38.124702048423273</v>
      </c>
      <c r="G28" s="127" t="str">
        <f t="shared" si="5"/>
        <v>0</v>
      </c>
    </row>
    <row r="29" spans="1:7" s="134" customFormat="1" ht="48">
      <c r="A29" s="129"/>
      <c r="B29" s="130"/>
      <c r="C29" s="77" t="s">
        <v>111</v>
      </c>
      <c r="D29" s="189">
        <v>17058218.739999998</v>
      </c>
      <c r="E29" s="180"/>
      <c r="F29" s="132"/>
      <c r="G29" s="133"/>
    </row>
    <row r="30" spans="1:7" ht="29.25" customHeight="1">
      <c r="A30" s="121">
        <v>820</v>
      </c>
      <c r="B30" s="122" t="s">
        <v>15</v>
      </c>
      <c r="C30" s="135"/>
      <c r="D30" s="172">
        <f>SUM(D31:D40)</f>
        <v>1582341180.29</v>
      </c>
      <c r="E30" s="173">
        <v>18066692282.66</v>
      </c>
      <c r="F30" s="126">
        <f t="shared" si="4"/>
        <v>8.7583335982796093</v>
      </c>
      <c r="G30" s="127" t="str">
        <f t="shared" si="5"/>
        <v>0</v>
      </c>
    </row>
    <row r="31" spans="1:7" ht="24">
      <c r="A31" s="144"/>
      <c r="B31" s="145"/>
      <c r="C31" s="77" t="s">
        <v>112</v>
      </c>
      <c r="D31" s="189">
        <v>1816526.6</v>
      </c>
      <c r="E31" s="183"/>
      <c r="F31" s="155"/>
      <c r="G31" s="156"/>
    </row>
    <row r="32" spans="1:7" ht="28.5" customHeight="1">
      <c r="A32" s="144"/>
      <c r="B32" s="145"/>
      <c r="C32" s="77" t="s">
        <v>134</v>
      </c>
      <c r="D32" s="190">
        <v>1133625931.0899999</v>
      </c>
      <c r="E32" s="183"/>
      <c r="F32" s="155"/>
      <c r="G32" s="156"/>
    </row>
    <row r="33" spans="1:7" ht="56.85" customHeight="1">
      <c r="A33" s="144"/>
      <c r="B33" s="145"/>
      <c r="C33" s="77" t="s">
        <v>113</v>
      </c>
      <c r="D33" s="189">
        <v>815232.75</v>
      </c>
      <c r="E33" s="183"/>
      <c r="F33" s="155"/>
      <c r="G33" s="156"/>
    </row>
    <row r="34" spans="1:7" ht="36">
      <c r="A34" s="144"/>
      <c r="B34" s="145"/>
      <c r="C34" s="77" t="s">
        <v>114</v>
      </c>
      <c r="D34" s="189">
        <v>10463900</v>
      </c>
      <c r="E34" s="183"/>
      <c r="F34" s="155"/>
      <c r="G34" s="156"/>
    </row>
    <row r="35" spans="1:7" ht="39.75" customHeight="1">
      <c r="A35" s="144"/>
      <c r="B35" s="145"/>
      <c r="C35" s="77" t="s">
        <v>107</v>
      </c>
      <c r="D35" s="189">
        <v>4992498</v>
      </c>
      <c r="E35" s="183"/>
      <c r="F35" s="155"/>
      <c r="G35" s="156"/>
    </row>
    <row r="36" spans="1:7" ht="39.75" customHeight="1">
      <c r="A36" s="144"/>
      <c r="B36" s="145"/>
      <c r="C36" s="77" t="s">
        <v>105</v>
      </c>
      <c r="D36" s="189">
        <v>783999.4</v>
      </c>
      <c r="E36" s="183"/>
      <c r="F36" s="155"/>
      <c r="G36" s="156"/>
    </row>
    <row r="37" spans="1:7" ht="39.75" customHeight="1">
      <c r="A37" s="144"/>
      <c r="B37" s="145"/>
      <c r="C37" s="77" t="s">
        <v>115</v>
      </c>
      <c r="D37" s="189">
        <v>194674437.06999999</v>
      </c>
      <c r="E37" s="183"/>
      <c r="F37" s="155"/>
      <c r="G37" s="156"/>
    </row>
    <row r="38" spans="1:7" ht="56.85" customHeight="1">
      <c r="A38" s="144"/>
      <c r="B38" s="145"/>
      <c r="C38" s="77" t="s">
        <v>116</v>
      </c>
      <c r="D38" s="189">
        <v>6991700.3799999999</v>
      </c>
      <c r="E38" s="183"/>
      <c r="F38" s="155"/>
      <c r="G38" s="156"/>
    </row>
    <row r="39" spans="1:7" ht="24.75" customHeight="1">
      <c r="A39" s="144"/>
      <c r="B39" s="145"/>
      <c r="C39" s="77" t="s">
        <v>132</v>
      </c>
      <c r="D39" s="189">
        <v>195516155</v>
      </c>
      <c r="E39" s="183"/>
      <c r="F39" s="155"/>
      <c r="G39" s="156"/>
    </row>
    <row r="40" spans="1:7" ht="29.25" customHeight="1">
      <c r="A40" s="144"/>
      <c r="B40" s="145"/>
      <c r="C40" s="77" t="s">
        <v>133</v>
      </c>
      <c r="D40" s="189">
        <f>27660800+5000000</f>
        <v>32660800</v>
      </c>
      <c r="E40" s="183"/>
      <c r="F40" s="155"/>
      <c r="G40" s="156"/>
    </row>
    <row r="41" spans="1:7" ht="56.85" customHeight="1">
      <c r="A41" s="121">
        <v>821</v>
      </c>
      <c r="B41" s="122" t="s">
        <v>59</v>
      </c>
      <c r="C41" s="135"/>
      <c r="D41" s="179">
        <v>0</v>
      </c>
      <c r="E41" s="178">
        <v>326068079.06999999</v>
      </c>
      <c r="F41" s="126">
        <f>D41/E41*100</f>
        <v>0</v>
      </c>
      <c r="G41" s="127" t="str">
        <f t="shared" ref="G41" si="6">IF(F41="х","2",IF(F41=100,"5",IF(AND(F41&lt;100,F41&gt;=90),"4",IF(AND(F41&lt;90,F41&gt;=80),"3",IF(AND(F41&lt;80,F41&gt;=70),"2",IF(AND(F41&lt;70,F41&gt;=60),"1",IF(F41&lt;60,"0")))))))</f>
        <v>0</v>
      </c>
    </row>
    <row r="42" spans="1:7" ht="56.85" customHeight="1">
      <c r="A42" s="121">
        <v>825</v>
      </c>
      <c r="B42" s="122" t="s">
        <v>16</v>
      </c>
      <c r="C42" s="143"/>
      <c r="D42" s="172">
        <f>SUM(D43:D51)</f>
        <v>238848122.47999999</v>
      </c>
      <c r="E42" s="173">
        <v>2009200911.4300001</v>
      </c>
      <c r="F42" s="126">
        <f>D42/E42*100</f>
        <v>11.887717207434752</v>
      </c>
      <c r="G42" s="127" t="str">
        <f t="shared" ref="G42" si="7">IF(F42="х","2",IF(F42=100,"5",IF(AND(F42&lt;100,F42&gt;=90),"4",IF(AND(F42&lt;90,F42&gt;=80),"3",IF(AND(F42&lt;80,F42&gt;=70),"2",IF(AND(F42&lt;70,F42&gt;=60),"1",IF(F42&lt;60,"0")))))))</f>
        <v>0</v>
      </c>
    </row>
    <row r="43" spans="1:7" ht="36">
      <c r="A43" s="144"/>
      <c r="B43" s="145"/>
      <c r="C43" s="77" t="s">
        <v>117</v>
      </c>
      <c r="D43" s="189">
        <v>696213.92</v>
      </c>
      <c r="E43" s="184"/>
      <c r="F43" s="147"/>
      <c r="G43" s="148"/>
    </row>
    <row r="44" spans="1:7" ht="24">
      <c r="A44" s="144"/>
      <c r="B44" s="145"/>
      <c r="C44" s="77" t="s">
        <v>112</v>
      </c>
      <c r="D44" s="189">
        <v>5122321.8899999997</v>
      </c>
      <c r="E44" s="183"/>
      <c r="F44" s="155"/>
      <c r="G44" s="156"/>
    </row>
    <row r="45" spans="1:7" ht="36">
      <c r="A45" s="144"/>
      <c r="B45" s="145"/>
      <c r="C45" s="77" t="s">
        <v>106</v>
      </c>
      <c r="D45" s="189">
        <v>4970058.1900000004</v>
      </c>
      <c r="E45" s="183"/>
      <c r="F45" s="155"/>
      <c r="G45" s="156"/>
    </row>
    <row r="46" spans="1:7" ht="24">
      <c r="A46" s="144"/>
      <c r="B46" s="145"/>
      <c r="C46" s="77" t="s">
        <v>118</v>
      </c>
      <c r="D46" s="189">
        <v>2219096.9500000002</v>
      </c>
      <c r="E46" s="183"/>
      <c r="F46" s="155"/>
      <c r="G46" s="156"/>
    </row>
    <row r="47" spans="1:7" ht="68.25" customHeight="1">
      <c r="A47" s="144"/>
      <c r="B47" s="145"/>
      <c r="C47" s="77" t="s">
        <v>105</v>
      </c>
      <c r="D47" s="189">
        <v>2880268.81</v>
      </c>
      <c r="E47" s="183"/>
      <c r="F47" s="155"/>
      <c r="G47" s="156"/>
    </row>
    <row r="48" spans="1:7" ht="24">
      <c r="A48" s="144"/>
      <c r="B48" s="145"/>
      <c r="C48" s="77" t="s">
        <v>119</v>
      </c>
      <c r="D48" s="189">
        <v>15956000</v>
      </c>
      <c r="E48" s="183"/>
      <c r="F48" s="155"/>
      <c r="G48" s="156"/>
    </row>
    <row r="49" spans="1:7" ht="36">
      <c r="A49" s="144"/>
      <c r="B49" s="145"/>
      <c r="C49" s="77" t="s">
        <v>120</v>
      </c>
      <c r="D49" s="189">
        <v>9732518.2599999998</v>
      </c>
      <c r="E49" s="183"/>
      <c r="F49" s="155"/>
      <c r="G49" s="156"/>
    </row>
    <row r="50" spans="1:7" ht="26.25" customHeight="1">
      <c r="A50" s="144"/>
      <c r="B50" s="145"/>
      <c r="C50" s="77" t="s">
        <v>104</v>
      </c>
      <c r="D50" s="189">
        <v>167105454</v>
      </c>
      <c r="E50" s="183"/>
      <c r="F50" s="155"/>
      <c r="G50" s="156"/>
    </row>
    <row r="51" spans="1:7" ht="24">
      <c r="A51" s="144"/>
      <c r="B51" s="145"/>
      <c r="C51" s="77" t="s">
        <v>133</v>
      </c>
      <c r="D51" s="189">
        <v>30166190.460000001</v>
      </c>
      <c r="E51" s="183"/>
      <c r="F51" s="155"/>
      <c r="G51" s="156"/>
    </row>
    <row r="52" spans="1:7" ht="56.85" customHeight="1">
      <c r="A52" s="121">
        <v>830</v>
      </c>
      <c r="B52" s="122" t="s">
        <v>17</v>
      </c>
      <c r="C52" s="143"/>
      <c r="D52" s="172">
        <f>SUM(D53:D59)</f>
        <v>1686642466.5599999</v>
      </c>
      <c r="E52" s="173">
        <v>18072336984.68</v>
      </c>
      <c r="F52" s="126">
        <f>D52/E52*100</f>
        <v>9.332730282695449</v>
      </c>
      <c r="G52" s="127" t="str">
        <f t="shared" ref="G52" si="8">IF(F52="х","2",IF(F52=100,"5",IF(AND(F52&lt;100,F52&gt;=90),"4",IF(AND(F52&lt;90,F52&gt;=80),"3",IF(AND(F52&lt;80,F52&gt;=70),"2",IF(AND(F52&lt;70,F52&gt;=60),"1",IF(F52&lt;60,"0")))))))</f>
        <v>0</v>
      </c>
    </row>
    <row r="53" spans="1:7" ht="24">
      <c r="A53" s="144"/>
      <c r="B53" s="145"/>
      <c r="C53" s="77" t="s">
        <v>112</v>
      </c>
      <c r="D53" s="189">
        <v>12104173.060000001</v>
      </c>
      <c r="E53" s="184"/>
      <c r="F53" s="155"/>
      <c r="G53" s="156"/>
    </row>
    <row r="54" spans="1:7" ht="56.85" customHeight="1">
      <c r="A54" s="144"/>
      <c r="B54" s="145"/>
      <c r="C54" s="77" t="s">
        <v>106</v>
      </c>
      <c r="D54" s="189">
        <v>6315287.7999999998</v>
      </c>
      <c r="E54" s="183"/>
      <c r="F54" s="155"/>
      <c r="G54" s="156"/>
    </row>
    <row r="55" spans="1:7" ht="56.85" customHeight="1">
      <c r="A55" s="144"/>
      <c r="B55" s="145"/>
      <c r="C55" s="77" t="s">
        <v>113</v>
      </c>
      <c r="D55" s="189">
        <v>1132274.07</v>
      </c>
      <c r="E55" s="183"/>
      <c r="F55" s="155"/>
      <c r="G55" s="156"/>
    </row>
    <row r="56" spans="1:7" ht="56.85" customHeight="1">
      <c r="A56" s="144"/>
      <c r="B56" s="145"/>
      <c r="C56" s="77" t="s">
        <v>118</v>
      </c>
      <c r="D56" s="189">
        <v>1935319.39</v>
      </c>
      <c r="E56" s="183"/>
      <c r="F56" s="155"/>
      <c r="G56" s="156"/>
    </row>
    <row r="57" spans="1:7" ht="56.85" customHeight="1">
      <c r="A57" s="144"/>
      <c r="B57" s="145"/>
      <c r="C57" s="77" t="s">
        <v>107</v>
      </c>
      <c r="D57" s="189">
        <v>4901610</v>
      </c>
      <c r="E57" s="183"/>
      <c r="F57" s="155"/>
      <c r="G57" s="156"/>
    </row>
    <row r="58" spans="1:7" ht="38.25" customHeight="1">
      <c r="A58" s="144"/>
      <c r="B58" s="145"/>
      <c r="C58" s="77" t="s">
        <v>121</v>
      </c>
      <c r="D58" s="189">
        <v>250000</v>
      </c>
      <c r="E58" s="183"/>
      <c r="F58" s="155"/>
      <c r="G58" s="156"/>
    </row>
    <row r="59" spans="1:7" ht="56.85" customHeight="1">
      <c r="A59" s="144"/>
      <c r="B59" s="145"/>
      <c r="C59" s="77" t="s">
        <v>135</v>
      </c>
      <c r="D59" s="189">
        <v>1660003802.24</v>
      </c>
      <c r="E59" s="183"/>
      <c r="F59" s="147"/>
      <c r="G59" s="148"/>
    </row>
    <row r="60" spans="1:7" ht="56.85" customHeight="1">
      <c r="A60" s="121">
        <v>832</v>
      </c>
      <c r="B60" s="122" t="s">
        <v>18</v>
      </c>
      <c r="C60" s="143"/>
      <c r="D60" s="172">
        <f>SUM(D61:D63)</f>
        <v>291361938</v>
      </c>
      <c r="E60" s="173">
        <v>330635801.13</v>
      </c>
      <c r="F60" s="126">
        <f>D60/E60*100</f>
        <v>88.121714891195879</v>
      </c>
      <c r="G60" s="127" t="str">
        <f t="shared" ref="G60" si="9">IF(F60="х","2",IF(F60=100,"5",IF(AND(F60&lt;100,F60&gt;=90),"4",IF(AND(F60&lt;90,F60&gt;=80),"3",IF(AND(F60&lt;80,F60&gt;=70),"2",IF(AND(F60&lt;70,F60&gt;=60),"1",IF(F60&lt;60,"0")))))))</f>
        <v>3</v>
      </c>
    </row>
    <row r="61" spans="1:7" ht="36">
      <c r="A61" s="144"/>
      <c r="B61" s="145"/>
      <c r="C61" s="77" t="s">
        <v>122</v>
      </c>
      <c r="D61" s="189">
        <v>269811000</v>
      </c>
      <c r="E61" s="184"/>
      <c r="F61" s="155"/>
      <c r="G61" s="156"/>
    </row>
    <row r="62" spans="1:7" ht="24">
      <c r="A62" s="144"/>
      <c r="B62" s="145"/>
      <c r="C62" s="77" t="s">
        <v>118</v>
      </c>
      <c r="D62" s="189">
        <v>300000</v>
      </c>
      <c r="E62" s="183"/>
      <c r="F62" s="155"/>
      <c r="G62" s="156"/>
    </row>
    <row r="63" spans="1:7" ht="36">
      <c r="A63" s="144"/>
      <c r="B63" s="145"/>
      <c r="C63" s="77" t="s">
        <v>123</v>
      </c>
      <c r="D63" s="189">
        <v>21250938</v>
      </c>
      <c r="E63" s="183"/>
      <c r="F63" s="155"/>
      <c r="G63" s="156"/>
    </row>
    <row r="64" spans="1:7" ht="56.85" customHeight="1">
      <c r="A64" s="121" t="s">
        <v>60</v>
      </c>
      <c r="B64" s="122" t="s">
        <v>61</v>
      </c>
      <c r="C64" s="143"/>
      <c r="D64" s="179">
        <v>0</v>
      </c>
      <c r="E64" s="178">
        <v>3442204.72</v>
      </c>
      <c r="F64" s="126">
        <f>D64/E64*100</f>
        <v>0</v>
      </c>
      <c r="G64" s="127" t="str">
        <f t="shared" ref="G64" si="10">IF(F64="х","2",IF(F64=100,"5",IF(AND(F64&lt;100,F64&gt;=90),"4",IF(AND(F64&lt;90,F64&gt;=80),"3",IF(AND(F64&lt;80,F64&gt;=70),"2",IF(AND(F64&lt;70,F64&gt;=60),"1",IF(F64&lt;60,"0")))))))</f>
        <v>0</v>
      </c>
    </row>
    <row r="65" spans="1:7" ht="56.85" customHeight="1">
      <c r="A65" s="121">
        <v>834</v>
      </c>
      <c r="B65" s="122" t="s">
        <v>19</v>
      </c>
      <c r="C65" s="143"/>
      <c r="D65" s="179">
        <f>SUM(D66)</f>
        <v>4451866.5599999996</v>
      </c>
      <c r="E65" s="178">
        <v>219768752.66</v>
      </c>
      <c r="F65" s="126">
        <f>D65/E65*100</f>
        <v>2.0257049767613675</v>
      </c>
      <c r="G65" s="127" t="str">
        <f t="shared" ref="G65:G67" si="11">IF(F65="х","2",IF(F65=100,"5",IF(AND(F65&lt;100,F65&gt;=90),"4",IF(AND(F65&lt;90,F65&gt;=80),"3",IF(AND(F65&lt;80,F65&gt;=70),"2",IF(AND(F65&lt;70,F65&gt;=60),"1",IF(F65&lt;60,"0")))))))</f>
        <v>0</v>
      </c>
    </row>
    <row r="66" spans="1:7" s="134" customFormat="1" ht="60">
      <c r="A66" s="129"/>
      <c r="B66" s="130"/>
      <c r="C66" s="77" t="s">
        <v>124</v>
      </c>
      <c r="D66" s="189">
        <v>4451866.5599999996</v>
      </c>
      <c r="E66" s="180"/>
      <c r="F66" s="132"/>
      <c r="G66" s="133"/>
    </row>
    <row r="67" spans="1:7" ht="56.85" customHeight="1">
      <c r="A67" s="121">
        <v>835</v>
      </c>
      <c r="B67" s="122" t="s">
        <v>62</v>
      </c>
      <c r="C67" s="143"/>
      <c r="D67" s="172">
        <f>SUM(D68:D69)</f>
        <v>1329618858.26</v>
      </c>
      <c r="E67" s="178">
        <v>1375307894.48</v>
      </c>
      <c r="F67" s="126">
        <f>D67/E67*100</f>
        <v>96.677904896541378</v>
      </c>
      <c r="G67" s="127" t="str">
        <f t="shared" si="11"/>
        <v>4</v>
      </c>
    </row>
    <row r="68" spans="1:7" ht="91.5" customHeight="1">
      <c r="A68" s="144"/>
      <c r="B68" s="145"/>
      <c r="C68" s="77" t="s">
        <v>125</v>
      </c>
      <c r="D68" s="189">
        <v>1246189820.26</v>
      </c>
      <c r="E68" s="184"/>
      <c r="F68" s="155"/>
      <c r="G68" s="156"/>
    </row>
    <row r="69" spans="1:7" ht="29.25" customHeight="1">
      <c r="A69" s="144"/>
      <c r="B69" s="145"/>
      <c r="C69" s="77" t="s">
        <v>136</v>
      </c>
      <c r="D69" s="189">
        <v>83429038</v>
      </c>
      <c r="E69" s="183"/>
      <c r="F69" s="155"/>
      <c r="G69" s="156"/>
    </row>
    <row r="70" spans="1:7" ht="56.85" customHeight="1">
      <c r="A70" s="121">
        <v>840</v>
      </c>
      <c r="B70" s="122" t="s">
        <v>20</v>
      </c>
      <c r="C70" s="143"/>
      <c r="D70" s="179">
        <v>0</v>
      </c>
      <c r="E70" s="178">
        <v>10422949235.09</v>
      </c>
      <c r="F70" s="126">
        <f>D70/E70*100</f>
        <v>0</v>
      </c>
      <c r="G70" s="127" t="str">
        <f t="shared" ref="G70:G71" si="12">IF(F70="х","2",IF(F70=100,"5",IF(AND(F70&lt;100,F70&gt;=90),"4",IF(AND(F70&lt;90,F70&gt;=80),"3",IF(AND(F70&lt;80,F70&gt;=70),"2",IF(AND(F70&lt;70,F70&gt;=60),"1",IF(F70&lt;60,"0")))))))</f>
        <v>0</v>
      </c>
    </row>
    <row r="71" spans="1:7" ht="56.85" customHeight="1">
      <c r="A71" s="121">
        <v>842</v>
      </c>
      <c r="B71" s="122" t="s">
        <v>63</v>
      </c>
      <c r="C71" s="143"/>
      <c r="D71" s="172">
        <f>SUM(D72:D73)</f>
        <v>142775710.93000001</v>
      </c>
      <c r="E71" s="173">
        <v>227977292.38</v>
      </c>
      <c r="F71" s="126">
        <f>D71/E71*100</f>
        <v>62.627163187821701</v>
      </c>
      <c r="G71" s="127" t="str">
        <f t="shared" si="12"/>
        <v>1</v>
      </c>
    </row>
    <row r="72" spans="1:7" ht="56.85" customHeight="1">
      <c r="A72" s="144"/>
      <c r="B72" s="145"/>
      <c r="C72" s="77" t="s">
        <v>107</v>
      </c>
      <c r="D72" s="189">
        <v>21624846.98</v>
      </c>
      <c r="E72" s="184"/>
      <c r="F72" s="147"/>
      <c r="G72" s="148"/>
    </row>
    <row r="73" spans="1:7" ht="41.25" customHeight="1">
      <c r="A73" s="144"/>
      <c r="B73" s="145"/>
      <c r="C73" s="77" t="s">
        <v>104</v>
      </c>
      <c r="D73" s="189">
        <v>121150863.95</v>
      </c>
      <c r="E73" s="183"/>
      <c r="F73" s="155"/>
      <c r="G73" s="156"/>
    </row>
    <row r="74" spans="1:7" ht="56.85" customHeight="1">
      <c r="A74" s="121">
        <v>843</v>
      </c>
      <c r="B74" s="122" t="s">
        <v>64</v>
      </c>
      <c r="C74" s="143"/>
      <c r="D74" s="179">
        <v>0</v>
      </c>
      <c r="E74" s="178">
        <v>82252497.629999995</v>
      </c>
      <c r="F74" s="126">
        <f>D74/E74*100</f>
        <v>0</v>
      </c>
      <c r="G74" s="127" t="str">
        <f t="shared" ref="G74:G78" si="13">IF(F74="х","2",IF(F74=100,"5",IF(AND(F74&lt;100,F74&gt;=90),"4",IF(AND(F74&lt;90,F74&gt;=80),"3",IF(AND(F74&lt;80,F74&gt;=70),"2",IF(AND(F74&lt;70,F74&gt;=60),"1",IF(F74&lt;60,"0")))))))</f>
        <v>0</v>
      </c>
    </row>
    <row r="75" spans="1:7" ht="56.85" customHeight="1">
      <c r="A75" s="121" t="s">
        <v>65</v>
      </c>
      <c r="B75" s="122" t="s">
        <v>66</v>
      </c>
      <c r="C75" s="143"/>
      <c r="D75" s="179">
        <v>0</v>
      </c>
      <c r="E75" s="178">
        <v>7261397.0499999998</v>
      </c>
      <c r="F75" s="126">
        <f>D75/E75*100</f>
        <v>0</v>
      </c>
      <c r="G75" s="127" t="str">
        <f t="shared" ref="G75" si="14">IF(F75="х","2",IF(F75=100,"5",IF(AND(F75&lt;100,F75&gt;=90),"4",IF(AND(F75&lt;90,F75&gt;=80),"3",IF(AND(F75&lt;80,F75&gt;=70),"2",IF(AND(F75&lt;70,F75&gt;=60),"1",IF(F75&lt;60,"0")))))))</f>
        <v>0</v>
      </c>
    </row>
    <row r="76" spans="1:7" ht="56.85" customHeight="1">
      <c r="A76" s="121">
        <v>846</v>
      </c>
      <c r="B76" s="122" t="s">
        <v>21</v>
      </c>
      <c r="C76" s="143"/>
      <c r="D76" s="179">
        <v>0</v>
      </c>
      <c r="E76" s="178">
        <v>16851021.190000001</v>
      </c>
      <c r="F76" s="126">
        <f>D76/E76*100</f>
        <v>0</v>
      </c>
      <c r="G76" s="127" t="str">
        <f t="shared" si="13"/>
        <v>0</v>
      </c>
    </row>
    <row r="77" spans="1:7" ht="56.85" customHeight="1">
      <c r="A77" s="121" t="s">
        <v>67</v>
      </c>
      <c r="B77" s="122" t="s">
        <v>68</v>
      </c>
      <c r="C77" s="143"/>
      <c r="D77" s="179">
        <v>0</v>
      </c>
      <c r="E77" s="178">
        <v>2807386.76</v>
      </c>
      <c r="F77" s="126">
        <f>D77/E77*100</f>
        <v>0</v>
      </c>
      <c r="G77" s="127" t="str">
        <f t="shared" si="13"/>
        <v>0</v>
      </c>
    </row>
    <row r="78" spans="1:7" ht="56.85" customHeight="1">
      <c r="A78" s="121">
        <v>855</v>
      </c>
      <c r="B78" s="122" t="s">
        <v>22</v>
      </c>
      <c r="C78" s="143"/>
      <c r="D78" s="172">
        <f>SUM(D79:D89)</f>
        <v>873125426.9000001</v>
      </c>
      <c r="E78" s="173">
        <v>13204993298.59</v>
      </c>
      <c r="F78" s="126">
        <f>D78/E78*100</f>
        <v>6.6120853464820053</v>
      </c>
      <c r="G78" s="127" t="str">
        <f t="shared" si="13"/>
        <v>0</v>
      </c>
    </row>
    <row r="79" spans="1:7" ht="60">
      <c r="A79" s="144"/>
      <c r="B79" s="145"/>
      <c r="C79" s="77" t="s">
        <v>125</v>
      </c>
      <c r="D79" s="189">
        <v>11976910.119999999</v>
      </c>
      <c r="E79" s="184"/>
      <c r="F79" s="147"/>
      <c r="G79" s="148"/>
    </row>
    <row r="80" spans="1:7" ht="36">
      <c r="A80" s="144"/>
      <c r="B80" s="145"/>
      <c r="C80" s="77" t="s">
        <v>117</v>
      </c>
      <c r="D80" s="189">
        <v>15881124.449999999</v>
      </c>
      <c r="E80" s="183"/>
      <c r="F80" s="155"/>
      <c r="G80" s="156"/>
    </row>
    <row r="81" spans="1:7" ht="24">
      <c r="A81" s="144"/>
      <c r="B81" s="145"/>
      <c r="C81" s="77" t="s">
        <v>112</v>
      </c>
      <c r="D81" s="189">
        <v>17385862.219999999</v>
      </c>
      <c r="E81" s="183"/>
      <c r="F81" s="155"/>
      <c r="G81" s="156"/>
    </row>
    <row r="82" spans="1:7" ht="62.25" customHeight="1">
      <c r="A82" s="144"/>
      <c r="B82" s="145"/>
      <c r="C82" s="77" t="s">
        <v>134</v>
      </c>
      <c r="D82" s="190">
        <v>114705405.06999999</v>
      </c>
      <c r="E82" s="183"/>
      <c r="F82" s="155"/>
      <c r="G82" s="156"/>
    </row>
    <row r="83" spans="1:7" ht="36">
      <c r="A83" s="144"/>
      <c r="B83" s="145"/>
      <c r="C83" s="77" t="s">
        <v>126</v>
      </c>
      <c r="D83" s="189">
        <v>587202416.32000005</v>
      </c>
      <c r="E83" s="183"/>
      <c r="F83" s="155"/>
      <c r="G83" s="156"/>
    </row>
    <row r="84" spans="1:7" ht="56.85" customHeight="1">
      <c r="A84" s="144"/>
      <c r="B84" s="145"/>
      <c r="C84" s="77" t="s">
        <v>113</v>
      </c>
      <c r="D84" s="189">
        <v>11174132.109999999</v>
      </c>
      <c r="E84" s="183"/>
      <c r="F84" s="155"/>
      <c r="G84" s="156"/>
    </row>
    <row r="85" spans="1:7" ht="24">
      <c r="A85" s="144"/>
      <c r="B85" s="145"/>
      <c r="C85" s="77" t="s">
        <v>118</v>
      </c>
      <c r="D85" s="189">
        <v>2052300</v>
      </c>
      <c r="E85" s="183"/>
      <c r="F85" s="155"/>
      <c r="G85" s="156"/>
    </row>
    <row r="86" spans="1:7" ht="60">
      <c r="A86" s="144"/>
      <c r="B86" s="145"/>
      <c r="C86" s="77" t="s">
        <v>105</v>
      </c>
      <c r="D86" s="189">
        <v>558534.87</v>
      </c>
      <c r="E86" s="183"/>
      <c r="F86" s="155"/>
      <c r="G86" s="156"/>
    </row>
    <row r="87" spans="1:7" ht="36">
      <c r="A87" s="144"/>
      <c r="B87" s="145"/>
      <c r="C87" s="77" t="s">
        <v>121</v>
      </c>
      <c r="D87" s="189">
        <v>312810</v>
      </c>
      <c r="E87" s="183"/>
      <c r="F87" s="155"/>
      <c r="G87" s="156"/>
    </row>
    <row r="88" spans="1:7" ht="25.5" customHeight="1">
      <c r="A88" s="144"/>
      <c r="B88" s="145"/>
      <c r="C88" s="77" t="s">
        <v>104</v>
      </c>
      <c r="D88" s="189">
        <v>2830404</v>
      </c>
      <c r="E88" s="183"/>
      <c r="F88" s="155"/>
      <c r="G88" s="156"/>
    </row>
    <row r="89" spans="1:7" ht="37.5" customHeight="1">
      <c r="A89" s="144"/>
      <c r="B89" s="145"/>
      <c r="C89" s="77" t="s">
        <v>133</v>
      </c>
      <c r="D89" s="189">
        <f>101818000+7227527.74</f>
        <v>109045527.73999999</v>
      </c>
      <c r="E89" s="183"/>
      <c r="F89" s="155"/>
      <c r="G89" s="156"/>
    </row>
    <row r="90" spans="1:7" ht="56.85" customHeight="1">
      <c r="A90" s="121">
        <v>856</v>
      </c>
      <c r="B90" s="122" t="s">
        <v>23</v>
      </c>
      <c r="C90" s="143"/>
      <c r="D90" s="179">
        <v>0</v>
      </c>
      <c r="E90" s="178">
        <v>91345830.5</v>
      </c>
      <c r="F90" s="126">
        <f>D90/E90*100</f>
        <v>0</v>
      </c>
      <c r="G90" s="127" t="str">
        <f t="shared" ref="G90:G91" si="15">IF(F90="х","2",IF(F90=100,"5",IF(AND(F90&lt;100,F90&gt;=90),"4",IF(AND(F90&lt;90,F90&gt;=80),"3",IF(AND(F90&lt;80,F90&gt;=70),"2",IF(AND(F90&lt;70,F90&gt;=60),"1",IF(F90&lt;60,"0")))))))</f>
        <v>0</v>
      </c>
    </row>
    <row r="91" spans="1:7" ht="56.85" customHeight="1">
      <c r="A91" s="121">
        <v>861</v>
      </c>
      <c r="B91" s="122" t="s">
        <v>28</v>
      </c>
      <c r="C91" s="143"/>
      <c r="D91" s="172">
        <f>SUM(D92:D99)</f>
        <v>465585886.13999999</v>
      </c>
      <c r="E91" s="173">
        <v>1470694602.6400001</v>
      </c>
      <c r="F91" s="126">
        <f>D91/E91*100</f>
        <v>31.657550473377722</v>
      </c>
      <c r="G91" s="127" t="str">
        <f t="shared" si="15"/>
        <v>0</v>
      </c>
    </row>
    <row r="92" spans="1:7" ht="25.5" customHeight="1">
      <c r="A92" s="144"/>
      <c r="B92" s="145"/>
      <c r="C92" s="77" t="s">
        <v>117</v>
      </c>
      <c r="D92" s="189">
        <v>504972</v>
      </c>
      <c r="E92" s="184"/>
      <c r="F92" s="147"/>
      <c r="G92" s="148"/>
    </row>
    <row r="93" spans="1:7" ht="25.5" customHeight="1">
      <c r="A93" s="144"/>
      <c r="B93" s="145"/>
      <c r="C93" s="77" t="s">
        <v>112</v>
      </c>
      <c r="D93" s="189">
        <v>3948065.19</v>
      </c>
      <c r="E93" s="183"/>
      <c r="F93" s="155"/>
      <c r="G93" s="156"/>
    </row>
    <row r="94" spans="1:7" ht="25.5" customHeight="1">
      <c r="A94" s="144"/>
      <c r="B94" s="145"/>
      <c r="C94" s="77" t="s">
        <v>106</v>
      </c>
      <c r="D94" s="189">
        <v>821350.9</v>
      </c>
      <c r="E94" s="183"/>
      <c r="F94" s="155"/>
      <c r="G94" s="156"/>
    </row>
    <row r="95" spans="1:7" ht="26.25" customHeight="1">
      <c r="A95" s="144"/>
      <c r="B95" s="145"/>
      <c r="C95" s="77" t="s">
        <v>127</v>
      </c>
      <c r="D95" s="189">
        <v>344097821.55000001</v>
      </c>
      <c r="E95" s="183"/>
      <c r="F95" s="155"/>
      <c r="G95" s="156"/>
    </row>
    <row r="96" spans="1:7" ht="26.25" customHeight="1">
      <c r="A96" s="144"/>
      <c r="B96" s="145"/>
      <c r="C96" s="77" t="s">
        <v>105</v>
      </c>
      <c r="D96" s="189">
        <v>915500</v>
      </c>
      <c r="E96" s="183"/>
      <c r="F96" s="155"/>
      <c r="G96" s="156"/>
    </row>
    <row r="97" spans="1:7" ht="26.25" customHeight="1">
      <c r="A97" s="144"/>
      <c r="B97" s="145"/>
      <c r="C97" s="77" t="s">
        <v>128</v>
      </c>
      <c r="D97" s="189">
        <v>3599878.5</v>
      </c>
      <c r="E97" s="183"/>
      <c r="F97" s="155"/>
      <c r="G97" s="156"/>
    </row>
    <row r="98" spans="1:7" ht="26.25" customHeight="1">
      <c r="A98" s="144"/>
      <c r="B98" s="145"/>
      <c r="C98" s="77" t="s">
        <v>104</v>
      </c>
      <c r="D98" s="189">
        <v>77018298</v>
      </c>
      <c r="E98" s="183"/>
      <c r="F98" s="155"/>
      <c r="G98" s="156"/>
    </row>
    <row r="99" spans="1:7" ht="26.25" customHeight="1">
      <c r="A99" s="144"/>
      <c r="B99" s="145"/>
      <c r="C99" s="77" t="s">
        <v>133</v>
      </c>
      <c r="D99" s="189">
        <v>34680000</v>
      </c>
      <c r="E99" s="183"/>
      <c r="F99" s="147"/>
      <c r="G99" s="148"/>
    </row>
    <row r="100" spans="1:7" ht="56.85" customHeight="1">
      <c r="A100" s="121">
        <v>863</v>
      </c>
      <c r="B100" s="122" t="s">
        <v>24</v>
      </c>
      <c r="C100" s="143"/>
      <c r="D100" s="172">
        <f>SUM(D101:D108)</f>
        <v>249158045.84</v>
      </c>
      <c r="E100" s="173">
        <v>1009414506.85</v>
      </c>
      <c r="F100" s="126">
        <f>D100/E100*100</f>
        <v>24.683422335342474</v>
      </c>
      <c r="G100" s="127" t="str">
        <f t="shared" ref="G100" si="16">IF(F100="х","2",IF(F100=100,"5",IF(AND(F100&lt;100,F100&gt;=90),"4",IF(AND(F100&lt;90,F100&gt;=80),"3",IF(AND(F100&lt;80,F100&gt;=70),"2",IF(AND(F100&lt;70,F100&gt;=60),"1",IF(F100&lt;60,"0")))))))</f>
        <v>0</v>
      </c>
    </row>
    <row r="101" spans="1:7" ht="26.25" customHeight="1">
      <c r="A101" s="144"/>
      <c r="B101" s="145"/>
      <c r="C101" s="77" t="s">
        <v>134</v>
      </c>
      <c r="D101" s="190">
        <f>68861828.94+38614497.54</f>
        <v>107476326.47999999</v>
      </c>
      <c r="E101" s="184"/>
      <c r="F101" s="147"/>
      <c r="G101" s="148"/>
    </row>
    <row r="102" spans="1:7" ht="26.25" customHeight="1">
      <c r="A102" s="144"/>
      <c r="B102" s="145"/>
      <c r="C102" s="77" t="s">
        <v>113</v>
      </c>
      <c r="D102" s="189">
        <v>982900</v>
      </c>
      <c r="E102" s="183"/>
      <c r="F102" s="155"/>
      <c r="G102" s="156"/>
    </row>
    <row r="103" spans="1:7" ht="24">
      <c r="A103" s="144"/>
      <c r="B103" s="145"/>
      <c r="C103" s="77" t="s">
        <v>118</v>
      </c>
      <c r="D103" s="189">
        <v>65105541.399999999</v>
      </c>
      <c r="E103" s="183"/>
      <c r="F103" s="155"/>
      <c r="G103" s="156"/>
    </row>
    <row r="104" spans="1:7" ht="36">
      <c r="A104" s="144"/>
      <c r="B104" s="145"/>
      <c r="C104" s="77" t="s">
        <v>114</v>
      </c>
      <c r="D104" s="189">
        <v>49474434</v>
      </c>
      <c r="E104" s="183"/>
      <c r="F104" s="155"/>
      <c r="G104" s="156"/>
    </row>
    <row r="105" spans="1:7" ht="60">
      <c r="A105" s="144"/>
      <c r="B105" s="145"/>
      <c r="C105" s="77" t="s">
        <v>105</v>
      </c>
      <c r="D105" s="189">
        <v>377497.25</v>
      </c>
      <c r="E105" s="183"/>
      <c r="F105" s="155"/>
      <c r="G105" s="156"/>
    </row>
    <row r="106" spans="1:7" ht="36">
      <c r="A106" s="144"/>
      <c r="B106" s="145"/>
      <c r="C106" s="77" t="s">
        <v>129</v>
      </c>
      <c r="D106" s="189">
        <v>9998014.3499999996</v>
      </c>
      <c r="E106" s="183"/>
      <c r="F106" s="155"/>
      <c r="G106" s="156"/>
    </row>
    <row r="107" spans="1:7" ht="48">
      <c r="A107" s="144"/>
      <c r="B107" s="145"/>
      <c r="C107" s="77" t="s">
        <v>130</v>
      </c>
      <c r="D107" s="189">
        <v>2495748.7400000002</v>
      </c>
      <c r="E107" s="183"/>
      <c r="F107" s="155"/>
      <c r="G107" s="156"/>
    </row>
    <row r="108" spans="1:7" ht="17.25" customHeight="1">
      <c r="A108" s="144"/>
      <c r="B108" s="145"/>
      <c r="C108" s="77" t="s">
        <v>104</v>
      </c>
      <c r="D108" s="189">
        <v>13247583.619999999</v>
      </c>
      <c r="E108" s="183"/>
      <c r="F108" s="155"/>
      <c r="G108" s="156"/>
    </row>
    <row r="109" spans="1:7" ht="56.85" customHeight="1">
      <c r="A109" s="121">
        <v>875</v>
      </c>
      <c r="B109" s="122" t="s">
        <v>25</v>
      </c>
      <c r="C109" s="143"/>
      <c r="D109" s="172">
        <f>SUM(D110:D110)</f>
        <v>1335405.33</v>
      </c>
      <c r="E109" s="173">
        <v>611361762.61000001</v>
      </c>
      <c r="F109" s="126">
        <f>D109/E109*100</f>
        <v>0.21843128106326828</v>
      </c>
      <c r="G109" s="127" t="str">
        <f t="shared" ref="G109" si="17">IF(F109="х","2",IF(F109=100,"5",IF(AND(F109&lt;100,F109&gt;=90),"4",IF(AND(F109&lt;90,F109&gt;=80),"3",IF(AND(F109&lt;80,F109&gt;=70),"2",IF(AND(F109&lt;70,F109&gt;=60),"1",IF(F109&lt;60,"0")))))))</f>
        <v>0</v>
      </c>
    </row>
    <row r="110" spans="1:7" ht="24">
      <c r="A110" s="144"/>
      <c r="B110" s="145"/>
      <c r="C110" s="77" t="s">
        <v>112</v>
      </c>
      <c r="D110" s="189">
        <v>1335405.33</v>
      </c>
      <c r="E110" s="184"/>
      <c r="F110" s="147"/>
      <c r="G110" s="148"/>
    </row>
    <row r="111" spans="1:7" ht="56.85" customHeight="1">
      <c r="A111" s="121">
        <v>880</v>
      </c>
      <c r="B111" s="122" t="s">
        <v>69</v>
      </c>
      <c r="C111" s="143"/>
      <c r="D111" s="172">
        <f>SUM(D112:D113)</f>
        <v>1100968887.1300001</v>
      </c>
      <c r="E111" s="173">
        <v>5977974341.7299995</v>
      </c>
      <c r="F111" s="126">
        <f>D111/E111*100</f>
        <v>18.417089538918706</v>
      </c>
      <c r="G111" s="127" t="str">
        <f t="shared" ref="G111" si="18">IF(F111="х","2",IF(F111=100,"5",IF(AND(F111&lt;100,F111&gt;=90),"4",IF(AND(F111&lt;90,F111&gt;=80),"3",IF(AND(F111&lt;80,F111&gt;=70),"2",IF(AND(F111&lt;70,F111&gt;=60),"1",IF(F111&lt;60,"0")))))))</f>
        <v>0</v>
      </c>
    </row>
    <row r="112" spans="1:7" ht="36">
      <c r="A112" s="144"/>
      <c r="B112" s="145"/>
      <c r="C112" s="79" t="s">
        <v>131</v>
      </c>
      <c r="D112" s="80">
        <v>868014318.63</v>
      </c>
      <c r="E112" s="184"/>
      <c r="F112" s="147"/>
      <c r="G112" s="148"/>
    </row>
    <row r="113" spans="1:7" ht="39" customHeight="1">
      <c r="A113" s="144"/>
      <c r="B113" s="145"/>
      <c r="C113" s="79" t="s">
        <v>137</v>
      </c>
      <c r="D113" s="80">
        <v>232954568.5</v>
      </c>
      <c r="E113" s="183"/>
      <c r="F113" s="155"/>
      <c r="G113" s="156"/>
    </row>
    <row r="114" spans="1:7" ht="56.85" customHeight="1">
      <c r="A114" s="121">
        <v>886</v>
      </c>
      <c r="B114" s="122" t="s">
        <v>26</v>
      </c>
      <c r="C114" s="143"/>
      <c r="D114" s="179">
        <v>0</v>
      </c>
      <c r="E114" s="178">
        <v>238541291.02000001</v>
      </c>
      <c r="F114" s="126">
        <f>D114/E114*100</f>
        <v>0</v>
      </c>
      <c r="G114" s="127" t="str">
        <f t="shared" ref="G114:G115" si="19">IF(F114="х","2",IF(F114=100,"5",IF(AND(F114&lt;100,F114&gt;=90),"4",IF(AND(F114&lt;90,F114&gt;=80),"3",IF(AND(F114&lt;80,F114&gt;=70),"2",IF(AND(F114&lt;70,F114&gt;=60),"1",IF(F114&lt;60,"0")))))))</f>
        <v>0</v>
      </c>
    </row>
    <row r="115" spans="1:7" ht="56.85" customHeight="1">
      <c r="A115" s="121">
        <v>892</v>
      </c>
      <c r="B115" s="122" t="s">
        <v>70</v>
      </c>
      <c r="C115" s="143"/>
      <c r="D115" s="179">
        <f>SUM(D116)</f>
        <v>136827531.37</v>
      </c>
      <c r="E115" s="182">
        <v>251826148.86000001</v>
      </c>
      <c r="F115" s="126">
        <f>D115/E115*100</f>
        <v>54.334123755380062</v>
      </c>
      <c r="G115" s="127" t="str">
        <f t="shared" si="19"/>
        <v>0</v>
      </c>
    </row>
    <row r="116" spans="1:7" ht="24">
      <c r="A116" s="144"/>
      <c r="B116" s="145"/>
      <c r="C116" s="77" t="s">
        <v>133</v>
      </c>
      <c r="D116" s="80">
        <v>136827531.37</v>
      </c>
      <c r="E116" s="183"/>
      <c r="F116" s="155"/>
      <c r="G116" s="156"/>
    </row>
    <row r="117" spans="1:7">
      <c r="A117" s="112"/>
      <c r="B117" s="112"/>
      <c r="C117" s="112"/>
    </row>
    <row r="118" spans="1:7">
      <c r="A118" s="112"/>
      <c r="B118" s="112"/>
      <c r="C118" s="112"/>
      <c r="D118" s="187">
        <f>D115+D114+D111+D109+D100+D91+D90+D78+D77+D76+D75+D74+D71+D70+D67+D65+D64+D60+D52+D42+D41+D30+D28+D26+D23+D22+D19+D18+D15+D14+D13+D11+D10+D9+D5</f>
        <v>10780540182.1</v>
      </c>
    </row>
    <row r="119" spans="1:7">
      <c r="A119" s="112"/>
      <c r="B119" s="112"/>
      <c r="C119" s="112"/>
    </row>
    <row r="120" spans="1:7">
      <c r="A120" s="112"/>
      <c r="B120" s="112"/>
      <c r="C120" s="112"/>
    </row>
    <row r="121" spans="1:7" s="169" customFormat="1" ht="12">
      <c r="A121" s="112"/>
      <c r="B121" s="112"/>
      <c r="C121" s="112"/>
      <c r="F121" s="185"/>
      <c r="G121" s="186"/>
    </row>
    <row r="122" spans="1:7" s="169" customFormat="1" ht="12">
      <c r="A122" s="112"/>
      <c r="B122" s="112"/>
      <c r="C122" s="112"/>
      <c r="F122" s="185"/>
      <c r="G122" s="186"/>
    </row>
    <row r="123" spans="1:7" s="169" customFormat="1" ht="12">
      <c r="A123" s="112"/>
      <c r="B123" s="112"/>
      <c r="C123" s="112"/>
      <c r="F123" s="185"/>
      <c r="G123" s="186"/>
    </row>
    <row r="124" spans="1:7" s="169" customFormat="1" ht="12">
      <c r="A124" s="112"/>
      <c r="B124" s="112"/>
      <c r="C124" s="112"/>
      <c r="F124" s="185"/>
      <c r="G124" s="186"/>
    </row>
    <row r="125" spans="1:7" s="169" customFormat="1" ht="12">
      <c r="A125" s="112"/>
      <c r="B125" s="112"/>
      <c r="C125" s="112"/>
      <c r="F125" s="185"/>
      <c r="G125" s="186"/>
    </row>
    <row r="126" spans="1:7" s="169" customFormat="1" ht="12">
      <c r="A126" s="112"/>
      <c r="B126" s="112"/>
      <c r="C126" s="112"/>
      <c r="F126" s="185"/>
      <c r="G126" s="186"/>
    </row>
    <row r="127" spans="1:7" s="169" customFormat="1" ht="12">
      <c r="A127" s="112"/>
      <c r="B127" s="112"/>
      <c r="C127" s="112"/>
      <c r="F127" s="185"/>
      <c r="G127" s="186"/>
    </row>
    <row r="128" spans="1:7" s="169" customFormat="1" ht="12">
      <c r="A128" s="112"/>
      <c r="B128" s="112"/>
      <c r="C128" s="112"/>
      <c r="F128" s="185"/>
      <c r="G128" s="186"/>
    </row>
    <row r="129" spans="1:7" s="169" customFormat="1" ht="12">
      <c r="A129" s="112"/>
      <c r="B129" s="112"/>
      <c r="C129" s="112"/>
      <c r="F129" s="185"/>
      <c r="G129" s="186"/>
    </row>
    <row r="130" spans="1:7" s="169" customFormat="1" ht="12">
      <c r="A130" s="112"/>
      <c r="B130" s="112"/>
      <c r="C130" s="112"/>
      <c r="F130" s="185"/>
      <c r="G130" s="186"/>
    </row>
    <row r="131" spans="1:7" s="169" customFormat="1" ht="12">
      <c r="A131" s="112"/>
      <c r="B131" s="112"/>
      <c r="C131" s="112"/>
      <c r="F131" s="185"/>
      <c r="G131" s="186"/>
    </row>
    <row r="132" spans="1:7" s="169" customFormat="1" ht="12.75">
      <c r="A132" s="188"/>
      <c r="B132" s="188"/>
      <c r="C132" s="188"/>
      <c r="F132" s="185"/>
      <c r="G132" s="186"/>
    </row>
    <row r="133" spans="1:7" s="169" customFormat="1" ht="12.75">
      <c r="A133" s="188"/>
      <c r="B133" s="188"/>
      <c r="C133" s="188"/>
      <c r="F133" s="185"/>
      <c r="G133" s="186"/>
    </row>
    <row r="134" spans="1:7" s="169" customFormat="1" ht="12.75">
      <c r="A134" s="188"/>
      <c r="B134" s="188"/>
      <c r="C134" s="188"/>
      <c r="F134" s="185"/>
      <c r="G134" s="186"/>
    </row>
    <row r="135" spans="1:7" s="169" customFormat="1" ht="12.75">
      <c r="A135" s="188"/>
      <c r="B135" s="188"/>
      <c r="C135" s="188"/>
      <c r="F135" s="185"/>
      <c r="G135" s="186"/>
    </row>
    <row r="136" spans="1:7" s="169" customFormat="1" ht="12.75">
      <c r="A136" s="188"/>
      <c r="B136" s="188"/>
      <c r="C136" s="188"/>
      <c r="F136" s="185"/>
      <c r="G136" s="186"/>
    </row>
    <row r="137" spans="1:7" s="169" customFormat="1" ht="12.75">
      <c r="A137" s="188"/>
      <c r="B137" s="188"/>
      <c r="C137" s="188"/>
      <c r="F137" s="185"/>
      <c r="G137" s="186"/>
    </row>
    <row r="138" spans="1:7" s="169" customFormat="1" ht="12.75">
      <c r="A138" s="188"/>
      <c r="B138" s="188"/>
      <c r="C138" s="188"/>
      <c r="F138" s="185"/>
      <c r="G138" s="186"/>
    </row>
    <row r="139" spans="1:7" s="169" customFormat="1" ht="12.75">
      <c r="A139" s="188"/>
      <c r="B139" s="188"/>
      <c r="C139" s="188"/>
      <c r="F139" s="185"/>
      <c r="G139" s="186"/>
    </row>
    <row r="140" spans="1:7" s="169" customFormat="1" ht="12.75">
      <c r="A140" s="188"/>
      <c r="B140" s="188"/>
      <c r="C140" s="188"/>
      <c r="F140" s="185"/>
      <c r="G140" s="186"/>
    </row>
    <row r="141" spans="1:7" s="169" customFormat="1" ht="12.75">
      <c r="A141" s="188"/>
      <c r="B141" s="188"/>
      <c r="C141" s="188"/>
      <c r="F141" s="185"/>
      <c r="G141" s="186"/>
    </row>
    <row r="142" spans="1:7" s="169" customFormat="1" ht="12.75">
      <c r="A142" s="188"/>
      <c r="B142" s="188"/>
      <c r="C142" s="188"/>
      <c r="F142" s="185"/>
      <c r="G142" s="186"/>
    </row>
    <row r="143" spans="1:7" s="169" customFormat="1" ht="12.75">
      <c r="A143" s="188"/>
      <c r="B143" s="188"/>
      <c r="C143" s="188"/>
      <c r="F143" s="185"/>
      <c r="G143" s="186"/>
    </row>
    <row r="144" spans="1:7" s="169" customFormat="1" ht="12.75">
      <c r="A144" s="188"/>
      <c r="B144" s="188"/>
      <c r="C144" s="188"/>
      <c r="F144" s="185"/>
      <c r="G144" s="186"/>
    </row>
    <row r="145" spans="1:7" s="169" customFormat="1" ht="12.75">
      <c r="A145" s="188"/>
      <c r="B145" s="188"/>
      <c r="C145" s="188"/>
      <c r="F145" s="185"/>
      <c r="G145" s="186"/>
    </row>
    <row r="146" spans="1:7" s="169" customFormat="1" ht="12.75">
      <c r="A146" s="188"/>
      <c r="B146" s="188"/>
      <c r="C146" s="188"/>
      <c r="F146" s="185"/>
      <c r="G146" s="186"/>
    </row>
    <row r="147" spans="1:7" s="169" customFormat="1" ht="12.75">
      <c r="A147" s="188"/>
      <c r="B147" s="188"/>
      <c r="C147" s="188"/>
      <c r="F147" s="185"/>
      <c r="G147" s="186"/>
    </row>
    <row r="148" spans="1:7" s="169" customFormat="1" ht="12.75">
      <c r="A148" s="188"/>
      <c r="B148" s="188"/>
      <c r="C148" s="188"/>
      <c r="F148" s="185"/>
      <c r="G148" s="186"/>
    </row>
    <row r="149" spans="1:7" s="169" customFormat="1" ht="12.75">
      <c r="A149" s="188"/>
      <c r="B149" s="188"/>
      <c r="C149" s="188"/>
      <c r="F149" s="185"/>
      <c r="G149" s="186"/>
    </row>
    <row r="150" spans="1:7" s="169" customFormat="1" ht="12.75">
      <c r="A150" s="188"/>
      <c r="B150" s="188"/>
      <c r="C150" s="188"/>
      <c r="F150" s="185"/>
      <c r="G150" s="186"/>
    </row>
    <row r="151" spans="1:7" s="169" customFormat="1" ht="12.75">
      <c r="A151" s="188"/>
      <c r="B151" s="188"/>
      <c r="C151" s="188"/>
      <c r="F151" s="185"/>
      <c r="G151" s="186"/>
    </row>
    <row r="152" spans="1:7" s="169" customFormat="1" ht="12.75">
      <c r="A152" s="188"/>
      <c r="B152" s="188"/>
      <c r="C152" s="188"/>
      <c r="F152" s="185"/>
      <c r="G152" s="186"/>
    </row>
  </sheetData>
  <printOptions gridLines="1"/>
  <pageMargins left="0.70866141732283472" right="0.70866141732283472" top="0.53" bottom="0.16" header="0.28999999999999998" footer="0.16"/>
  <pageSetup paperSize="9" scale="73" fitToHeight="0" orientation="landscape" r:id="rId1"/>
  <headerFooter>
    <oddHeader>&amp;C&amp;"Times New Roman,полужирный"&amp;9Расчет и оценка показателя 2.4 "Доля расходов ГРБС, исполненных в рамках программ"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RowHeight="12"/>
  <cols>
    <col min="1" max="1" width="5.42578125" style="3" customWidth="1"/>
    <col min="2" max="2" width="62.140625" style="3" customWidth="1"/>
    <col min="3" max="3" width="23.85546875" style="3" customWidth="1"/>
    <col min="4" max="4" width="25.42578125" style="3" customWidth="1"/>
    <col min="5" max="5" width="26.85546875" style="3" customWidth="1"/>
    <col min="6" max="6" width="20.7109375" style="3" customWidth="1"/>
    <col min="7" max="16384" width="9.140625" style="3"/>
  </cols>
  <sheetData>
    <row r="1" spans="1:6" s="6" customFormat="1" ht="168" customHeight="1">
      <c r="A1" s="26" t="s">
        <v>0</v>
      </c>
      <c r="B1" s="26" t="s">
        <v>27</v>
      </c>
      <c r="C1" s="28" t="s">
        <v>96</v>
      </c>
      <c r="D1" s="28" t="s">
        <v>97</v>
      </c>
      <c r="E1" s="28" t="s">
        <v>95</v>
      </c>
      <c r="F1" s="27" t="s">
        <v>1</v>
      </c>
    </row>
    <row r="2" spans="1:6" s="46" customFormat="1" ht="18" customHeight="1">
      <c r="A2" s="8"/>
      <c r="B2" s="9" t="s">
        <v>2</v>
      </c>
      <c r="C2" s="25" t="s">
        <v>76</v>
      </c>
      <c r="D2" s="25" t="s">
        <v>76</v>
      </c>
      <c r="E2" s="25" t="s">
        <v>76</v>
      </c>
      <c r="F2" s="25" t="s">
        <v>94</v>
      </c>
    </row>
    <row r="3" spans="1:6" s="46" customFormat="1" ht="18" customHeight="1">
      <c r="A3" s="8"/>
      <c r="B3" s="9" t="s">
        <v>3</v>
      </c>
      <c r="C3" s="25" t="s">
        <v>4</v>
      </c>
      <c r="D3" s="25" t="s">
        <v>4</v>
      </c>
      <c r="E3" s="25" t="s">
        <v>4</v>
      </c>
      <c r="F3" s="10" t="s">
        <v>34</v>
      </c>
    </row>
    <row r="4" spans="1:6" s="47" customFormat="1" ht="32.25" customHeight="1">
      <c r="A4" s="8"/>
      <c r="B4" s="9" t="s">
        <v>6</v>
      </c>
      <c r="C4" s="25" t="s">
        <v>45</v>
      </c>
      <c r="D4" s="25" t="s">
        <v>45</v>
      </c>
      <c r="E4" s="25" t="s">
        <v>35</v>
      </c>
      <c r="F4" s="14"/>
    </row>
    <row r="5" spans="1:6" s="4" customFormat="1" ht="27.95" customHeight="1">
      <c r="A5" s="74">
        <v>802</v>
      </c>
      <c r="B5" s="30" t="s">
        <v>53</v>
      </c>
      <c r="C5" s="67">
        <v>0</v>
      </c>
      <c r="D5" s="67">
        <v>0</v>
      </c>
      <c r="E5" s="69">
        <f>C5-D5</f>
        <v>0</v>
      </c>
      <c r="F5" s="2">
        <f>IF(E5=0,5,0)</f>
        <v>5</v>
      </c>
    </row>
    <row r="6" spans="1:6" s="4" customFormat="1" ht="27.95" customHeight="1">
      <c r="A6" s="74">
        <v>803</v>
      </c>
      <c r="B6" s="75" t="s">
        <v>8</v>
      </c>
      <c r="C6" s="67">
        <v>0</v>
      </c>
      <c r="D6" s="67">
        <v>0</v>
      </c>
      <c r="E6" s="69">
        <f t="shared" ref="E6:E37" si="0">C6-D6</f>
        <v>0</v>
      </c>
      <c r="F6" s="2">
        <f t="shared" ref="F6:F37" si="1">IF(E6=0,5,0)</f>
        <v>5</v>
      </c>
    </row>
    <row r="7" spans="1:6" s="4" customFormat="1" ht="27.95" customHeight="1">
      <c r="A7" s="74">
        <v>804</v>
      </c>
      <c r="B7" s="75" t="s">
        <v>9</v>
      </c>
      <c r="C7" s="67">
        <v>0</v>
      </c>
      <c r="D7" s="67">
        <v>0</v>
      </c>
      <c r="E7" s="69">
        <f t="shared" si="0"/>
        <v>0</v>
      </c>
      <c r="F7" s="2">
        <f t="shared" si="1"/>
        <v>5</v>
      </c>
    </row>
    <row r="8" spans="1:6" s="4" customFormat="1" ht="27.95" customHeight="1">
      <c r="A8" s="74">
        <v>805</v>
      </c>
      <c r="B8" s="75" t="s">
        <v>10</v>
      </c>
      <c r="C8" s="67">
        <v>0</v>
      </c>
      <c r="D8" s="67">
        <v>0</v>
      </c>
      <c r="E8" s="69">
        <f t="shared" si="0"/>
        <v>0</v>
      </c>
      <c r="F8" s="2">
        <f t="shared" si="1"/>
        <v>5</v>
      </c>
    </row>
    <row r="9" spans="1:6" s="4" customFormat="1" ht="27.95" customHeight="1">
      <c r="A9" s="74">
        <v>807</v>
      </c>
      <c r="B9" s="75" t="s">
        <v>11</v>
      </c>
      <c r="C9" s="67">
        <v>0</v>
      </c>
      <c r="D9" s="67">
        <v>0</v>
      </c>
      <c r="E9" s="69">
        <f t="shared" si="0"/>
        <v>0</v>
      </c>
      <c r="F9" s="2">
        <f t="shared" si="1"/>
        <v>5</v>
      </c>
    </row>
    <row r="10" spans="1:6" s="4" customFormat="1" ht="27.95" customHeight="1">
      <c r="A10" s="74" t="s">
        <v>54</v>
      </c>
      <c r="B10" s="75" t="s">
        <v>55</v>
      </c>
      <c r="C10" s="67">
        <v>0</v>
      </c>
      <c r="D10" s="67">
        <v>0</v>
      </c>
      <c r="E10" s="69">
        <f t="shared" si="0"/>
        <v>0</v>
      </c>
      <c r="F10" s="2">
        <f t="shared" si="1"/>
        <v>5</v>
      </c>
    </row>
    <row r="11" spans="1:6" s="4" customFormat="1" ht="27.95" customHeight="1">
      <c r="A11" s="74">
        <v>811</v>
      </c>
      <c r="B11" s="75" t="s">
        <v>12</v>
      </c>
      <c r="C11" s="67">
        <v>0</v>
      </c>
      <c r="D11" s="67">
        <v>0</v>
      </c>
      <c r="E11" s="69">
        <f t="shared" si="0"/>
        <v>0</v>
      </c>
      <c r="F11" s="2">
        <f t="shared" si="1"/>
        <v>5</v>
      </c>
    </row>
    <row r="12" spans="1:6" s="4" customFormat="1" ht="27.95" customHeight="1">
      <c r="A12" s="74">
        <v>812</v>
      </c>
      <c r="B12" s="30" t="s">
        <v>56</v>
      </c>
      <c r="C12" s="66">
        <v>2333307.34</v>
      </c>
      <c r="D12" s="67">
        <v>0</v>
      </c>
      <c r="E12" s="69">
        <f t="shared" si="0"/>
        <v>2333307.34</v>
      </c>
      <c r="F12" s="2">
        <f t="shared" si="1"/>
        <v>0</v>
      </c>
    </row>
    <row r="13" spans="1:6" ht="27.95" customHeight="1">
      <c r="A13" s="74">
        <v>814</v>
      </c>
      <c r="B13" s="30" t="s">
        <v>57</v>
      </c>
      <c r="C13" s="66">
        <v>0</v>
      </c>
      <c r="D13" s="67">
        <v>0</v>
      </c>
      <c r="E13" s="69">
        <f t="shared" si="0"/>
        <v>0</v>
      </c>
      <c r="F13" s="2">
        <f t="shared" si="1"/>
        <v>5</v>
      </c>
    </row>
    <row r="14" spans="1:6" ht="27.95" customHeight="1">
      <c r="A14" s="74">
        <v>815</v>
      </c>
      <c r="B14" s="75" t="s">
        <v>13</v>
      </c>
      <c r="C14" s="66">
        <v>0</v>
      </c>
      <c r="D14" s="67">
        <v>0</v>
      </c>
      <c r="E14" s="69">
        <f t="shared" si="0"/>
        <v>0</v>
      </c>
      <c r="F14" s="2">
        <f t="shared" si="1"/>
        <v>5</v>
      </c>
    </row>
    <row r="15" spans="1:6" ht="27.95" customHeight="1">
      <c r="A15" s="74">
        <v>816</v>
      </c>
      <c r="B15" s="30" t="s">
        <v>58</v>
      </c>
      <c r="C15" s="66">
        <v>0</v>
      </c>
      <c r="D15" s="67">
        <v>0</v>
      </c>
      <c r="E15" s="69">
        <f t="shared" si="0"/>
        <v>0</v>
      </c>
      <c r="F15" s="2">
        <f t="shared" si="1"/>
        <v>5</v>
      </c>
    </row>
    <row r="16" spans="1:6" ht="27.95" customHeight="1">
      <c r="A16" s="74">
        <v>817</v>
      </c>
      <c r="B16" s="75" t="s">
        <v>14</v>
      </c>
      <c r="C16" s="66">
        <v>0</v>
      </c>
      <c r="D16" s="67">
        <v>0</v>
      </c>
      <c r="E16" s="69">
        <f t="shared" si="0"/>
        <v>0</v>
      </c>
      <c r="F16" s="2">
        <f t="shared" si="1"/>
        <v>5</v>
      </c>
    </row>
    <row r="17" spans="1:6" ht="27.95" customHeight="1">
      <c r="A17" s="74">
        <v>819</v>
      </c>
      <c r="B17" s="75" t="s">
        <v>143</v>
      </c>
      <c r="C17" s="66">
        <v>476054.7</v>
      </c>
      <c r="D17" s="67">
        <v>467527.38</v>
      </c>
      <c r="E17" s="69">
        <f t="shared" si="0"/>
        <v>8527.320000000007</v>
      </c>
      <c r="F17" s="2">
        <f t="shared" si="1"/>
        <v>0</v>
      </c>
    </row>
    <row r="18" spans="1:6" ht="27.95" customHeight="1">
      <c r="A18" s="74">
        <v>820</v>
      </c>
      <c r="B18" s="75" t="s">
        <v>15</v>
      </c>
      <c r="C18" s="66">
        <v>643904.21</v>
      </c>
      <c r="D18" s="67">
        <v>0</v>
      </c>
      <c r="E18" s="69">
        <f t="shared" si="0"/>
        <v>643904.21</v>
      </c>
      <c r="F18" s="2">
        <f t="shared" si="1"/>
        <v>0</v>
      </c>
    </row>
    <row r="19" spans="1:6" ht="27.95" customHeight="1">
      <c r="A19" s="74">
        <v>821</v>
      </c>
      <c r="B19" s="30" t="s">
        <v>59</v>
      </c>
      <c r="C19" s="66">
        <v>0</v>
      </c>
      <c r="D19" s="67">
        <v>0</v>
      </c>
      <c r="E19" s="69">
        <f t="shared" si="0"/>
        <v>0</v>
      </c>
      <c r="F19" s="2">
        <f t="shared" si="1"/>
        <v>5</v>
      </c>
    </row>
    <row r="20" spans="1:6" ht="27.95" customHeight="1">
      <c r="A20" s="74">
        <v>825</v>
      </c>
      <c r="B20" s="75" t="s">
        <v>16</v>
      </c>
      <c r="C20" s="66">
        <v>0</v>
      </c>
      <c r="D20" s="67">
        <v>0</v>
      </c>
      <c r="E20" s="69">
        <f t="shared" si="0"/>
        <v>0</v>
      </c>
      <c r="F20" s="2">
        <f t="shared" si="1"/>
        <v>5</v>
      </c>
    </row>
    <row r="21" spans="1:6" ht="27.95" customHeight="1">
      <c r="A21" s="74">
        <v>830</v>
      </c>
      <c r="B21" s="75" t="s">
        <v>17</v>
      </c>
      <c r="C21" s="66">
        <v>0</v>
      </c>
      <c r="D21" s="67">
        <v>0</v>
      </c>
      <c r="E21" s="69">
        <f t="shared" si="0"/>
        <v>0</v>
      </c>
      <c r="F21" s="2">
        <f t="shared" si="1"/>
        <v>5</v>
      </c>
    </row>
    <row r="22" spans="1:6" ht="27.95" customHeight="1">
      <c r="A22" s="74">
        <v>832</v>
      </c>
      <c r="B22" s="75" t="s">
        <v>18</v>
      </c>
      <c r="C22" s="66">
        <v>0</v>
      </c>
      <c r="D22" s="67">
        <v>0</v>
      </c>
      <c r="E22" s="69">
        <f t="shared" si="0"/>
        <v>0</v>
      </c>
      <c r="F22" s="2">
        <f t="shared" si="1"/>
        <v>5</v>
      </c>
    </row>
    <row r="23" spans="1:6" ht="27.95" customHeight="1">
      <c r="A23" s="74" t="s">
        <v>60</v>
      </c>
      <c r="B23" s="75" t="s">
        <v>61</v>
      </c>
      <c r="C23" s="66">
        <v>0</v>
      </c>
      <c r="D23" s="67">
        <v>0</v>
      </c>
      <c r="E23" s="69">
        <f t="shared" si="0"/>
        <v>0</v>
      </c>
      <c r="F23" s="2">
        <f t="shared" si="1"/>
        <v>5</v>
      </c>
    </row>
    <row r="24" spans="1:6" ht="27.95" customHeight="1">
      <c r="A24" s="74">
        <v>834</v>
      </c>
      <c r="B24" s="75" t="s">
        <v>19</v>
      </c>
      <c r="C24" s="66">
        <v>0</v>
      </c>
      <c r="D24" s="67">
        <v>0</v>
      </c>
      <c r="E24" s="69">
        <f t="shared" si="0"/>
        <v>0</v>
      </c>
      <c r="F24" s="2">
        <f t="shared" si="1"/>
        <v>5</v>
      </c>
    </row>
    <row r="25" spans="1:6" ht="27.95" customHeight="1">
      <c r="A25" s="74">
        <v>835</v>
      </c>
      <c r="B25" s="30" t="s">
        <v>62</v>
      </c>
      <c r="C25" s="66">
        <v>0</v>
      </c>
      <c r="D25" s="67">
        <v>0</v>
      </c>
      <c r="E25" s="69">
        <f t="shared" si="0"/>
        <v>0</v>
      </c>
      <c r="F25" s="2">
        <f t="shared" si="1"/>
        <v>5</v>
      </c>
    </row>
    <row r="26" spans="1:6" ht="27.95" customHeight="1">
      <c r="A26" s="74">
        <v>840</v>
      </c>
      <c r="B26" s="75" t="s">
        <v>20</v>
      </c>
      <c r="C26" s="66">
        <v>0</v>
      </c>
      <c r="D26" s="67">
        <v>0</v>
      </c>
      <c r="E26" s="69">
        <f t="shared" si="0"/>
        <v>0</v>
      </c>
      <c r="F26" s="2">
        <f t="shared" si="1"/>
        <v>5</v>
      </c>
    </row>
    <row r="27" spans="1:6" ht="27.95" customHeight="1">
      <c r="A27" s="74">
        <v>842</v>
      </c>
      <c r="B27" s="30" t="s">
        <v>63</v>
      </c>
      <c r="C27" s="66">
        <v>0</v>
      </c>
      <c r="D27" s="67">
        <v>0</v>
      </c>
      <c r="E27" s="69">
        <f t="shared" si="0"/>
        <v>0</v>
      </c>
      <c r="F27" s="2">
        <f t="shared" si="1"/>
        <v>5</v>
      </c>
    </row>
    <row r="28" spans="1:6" ht="27.95" customHeight="1">
      <c r="A28" s="74">
        <v>843</v>
      </c>
      <c r="B28" s="30" t="s">
        <v>64</v>
      </c>
      <c r="C28" s="66">
        <v>0</v>
      </c>
      <c r="D28" s="67">
        <v>0</v>
      </c>
      <c r="E28" s="69">
        <f t="shared" si="0"/>
        <v>0</v>
      </c>
      <c r="F28" s="2">
        <f t="shared" si="1"/>
        <v>5</v>
      </c>
    </row>
    <row r="29" spans="1:6" ht="27.95" customHeight="1">
      <c r="A29" s="74" t="s">
        <v>65</v>
      </c>
      <c r="B29" s="30" t="s">
        <v>66</v>
      </c>
      <c r="C29" s="66">
        <v>0</v>
      </c>
      <c r="D29" s="67">
        <v>0</v>
      </c>
      <c r="E29" s="69">
        <f t="shared" si="0"/>
        <v>0</v>
      </c>
      <c r="F29" s="2">
        <f t="shared" si="1"/>
        <v>5</v>
      </c>
    </row>
    <row r="30" spans="1:6" ht="27.95" customHeight="1">
      <c r="A30" s="74">
        <v>846</v>
      </c>
      <c r="B30" s="75" t="s">
        <v>21</v>
      </c>
      <c r="C30" s="66">
        <v>0</v>
      </c>
      <c r="D30" s="67">
        <v>0</v>
      </c>
      <c r="E30" s="69">
        <f t="shared" si="0"/>
        <v>0</v>
      </c>
      <c r="F30" s="2">
        <f t="shared" si="1"/>
        <v>5</v>
      </c>
    </row>
    <row r="31" spans="1:6" ht="27.95" customHeight="1">
      <c r="A31" s="74" t="s">
        <v>67</v>
      </c>
      <c r="B31" s="75" t="s">
        <v>68</v>
      </c>
      <c r="C31" s="66">
        <v>0</v>
      </c>
      <c r="D31" s="67">
        <v>0</v>
      </c>
      <c r="E31" s="69">
        <f t="shared" si="0"/>
        <v>0</v>
      </c>
      <c r="F31" s="2">
        <f t="shared" si="1"/>
        <v>5</v>
      </c>
    </row>
    <row r="32" spans="1:6" ht="27.95" customHeight="1">
      <c r="A32" s="74">
        <v>855</v>
      </c>
      <c r="B32" s="75" t="s">
        <v>22</v>
      </c>
      <c r="C32" s="66">
        <v>0</v>
      </c>
      <c r="D32" s="67">
        <v>0</v>
      </c>
      <c r="E32" s="69">
        <f t="shared" si="0"/>
        <v>0</v>
      </c>
      <c r="F32" s="2">
        <f t="shared" si="1"/>
        <v>5</v>
      </c>
    </row>
    <row r="33" spans="1:6" ht="27.95" customHeight="1">
      <c r="A33" s="74">
        <v>856</v>
      </c>
      <c r="B33" s="75" t="s">
        <v>23</v>
      </c>
      <c r="C33" s="66">
        <v>0</v>
      </c>
      <c r="D33" s="67">
        <v>0</v>
      </c>
      <c r="E33" s="69">
        <f t="shared" si="0"/>
        <v>0</v>
      </c>
      <c r="F33" s="2">
        <f t="shared" si="1"/>
        <v>5</v>
      </c>
    </row>
    <row r="34" spans="1:6" ht="27.95" customHeight="1">
      <c r="A34" s="74">
        <v>861</v>
      </c>
      <c r="B34" s="75" t="s">
        <v>28</v>
      </c>
      <c r="C34" s="66">
        <v>282710.83</v>
      </c>
      <c r="D34" s="67">
        <v>0</v>
      </c>
      <c r="E34" s="69">
        <f t="shared" si="0"/>
        <v>282710.83</v>
      </c>
      <c r="F34" s="2">
        <f t="shared" si="1"/>
        <v>0</v>
      </c>
    </row>
    <row r="35" spans="1:6" ht="27.95" customHeight="1">
      <c r="A35" s="74">
        <v>863</v>
      </c>
      <c r="B35" s="75" t="s">
        <v>24</v>
      </c>
      <c r="C35" s="66">
        <v>57422.720000000001</v>
      </c>
      <c r="D35" s="67">
        <v>0</v>
      </c>
      <c r="E35" s="69">
        <f t="shared" si="0"/>
        <v>57422.720000000001</v>
      </c>
      <c r="F35" s="2">
        <f t="shared" si="1"/>
        <v>0</v>
      </c>
    </row>
    <row r="36" spans="1:6" ht="27.95" customHeight="1">
      <c r="A36" s="74">
        <v>875</v>
      </c>
      <c r="B36" s="75" t="s">
        <v>25</v>
      </c>
      <c r="C36" s="66">
        <v>0</v>
      </c>
      <c r="D36" s="67">
        <v>0</v>
      </c>
      <c r="E36" s="69">
        <f t="shared" si="0"/>
        <v>0</v>
      </c>
      <c r="F36" s="2">
        <f t="shared" si="1"/>
        <v>5</v>
      </c>
    </row>
    <row r="37" spans="1:6" ht="27.95" customHeight="1">
      <c r="A37" s="74">
        <v>880</v>
      </c>
      <c r="B37" s="30" t="s">
        <v>69</v>
      </c>
      <c r="C37" s="66">
        <v>0</v>
      </c>
      <c r="D37" s="67">
        <v>0</v>
      </c>
      <c r="E37" s="69">
        <f t="shared" si="0"/>
        <v>0</v>
      </c>
      <c r="F37" s="2">
        <f t="shared" si="1"/>
        <v>5</v>
      </c>
    </row>
    <row r="38" spans="1:6" ht="27.95" customHeight="1">
      <c r="A38" s="74">
        <v>886</v>
      </c>
      <c r="B38" s="30" t="s">
        <v>26</v>
      </c>
      <c r="C38" s="66">
        <v>0</v>
      </c>
      <c r="D38" s="67">
        <v>0</v>
      </c>
      <c r="E38" s="69">
        <f t="shared" ref="E38:E39" si="2">C38-D38</f>
        <v>0</v>
      </c>
      <c r="F38" s="2">
        <f t="shared" ref="F38:F39" si="3">IF(E38=0,5,0)</f>
        <v>5</v>
      </c>
    </row>
    <row r="39" spans="1:6" ht="27.95" customHeight="1">
      <c r="A39" s="74">
        <v>892</v>
      </c>
      <c r="B39" s="30" t="s">
        <v>70</v>
      </c>
      <c r="C39" s="66">
        <v>47014</v>
      </c>
      <c r="D39" s="67">
        <v>0</v>
      </c>
      <c r="E39" s="69">
        <f t="shared" si="2"/>
        <v>47014</v>
      </c>
      <c r="F39" s="2">
        <f t="shared" si="3"/>
        <v>0</v>
      </c>
    </row>
  </sheetData>
  <phoneticPr fontId="9" type="noConversion"/>
  <printOptions gridLines="1"/>
  <pageMargins left="0.70866141732283472" right="0.70866141732283472" top="0.15748031496062992" bottom="0.15748031496062992" header="0.15748031496062992" footer="0.15748031496062992"/>
  <pageSetup paperSize="9" scale="79" fitToHeight="0" orientation="landscape" r:id="rId1"/>
  <headerFooter>
    <oddHeader>&amp;C&amp;"Times New Roman,полужирный"&amp;9Расчет и оценка показателя 2.5 "Доля просроченной кредиторской задолженности ГРБС и государственных учреждений, подведомственных ГРБС, в расходах ГРБС"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3"/>
  <sheetViews>
    <sheetView showGridLines="0" zoomScaleNormal="100" zoomScaleSheetLayoutView="100" workbookViewId="0">
      <pane xSplit="2" ySplit="4" topLeftCell="E5" activePane="bottomRight" state="frozen"/>
      <selection pane="topRight" activeCell="C1" sqref="C1"/>
      <selection pane="bottomLeft" activeCell="A5" sqref="A5"/>
      <selection pane="bottomRight" activeCell="H22" sqref="G22:H22"/>
    </sheetView>
  </sheetViews>
  <sheetFormatPr defaultColWidth="9.140625" defaultRowHeight="15"/>
  <cols>
    <col min="1" max="1" width="6" style="15" customWidth="1"/>
    <col min="2" max="2" width="52.85546875" style="15" customWidth="1"/>
    <col min="3" max="3" width="14.28515625" style="20" customWidth="1"/>
    <col min="4" max="4" width="13.42578125" style="20" customWidth="1"/>
    <col min="5" max="5" width="15" style="15" customWidth="1"/>
    <col min="6" max="6" width="13.5703125" style="15" customWidth="1"/>
    <col min="7" max="7" width="17.140625" style="15" customWidth="1"/>
    <col min="8" max="8" width="16.42578125" style="15" customWidth="1"/>
    <col min="9" max="9" width="36.42578125" style="15" customWidth="1"/>
    <col min="10" max="10" width="13.85546875" style="15" customWidth="1"/>
    <col min="11" max="16384" width="9.140625" style="15"/>
  </cols>
  <sheetData>
    <row r="1" spans="1:10" ht="136.5" customHeight="1">
      <c r="A1" s="26" t="s">
        <v>0</v>
      </c>
      <c r="B1" s="26" t="s">
        <v>27</v>
      </c>
      <c r="C1" s="87" t="s">
        <v>36</v>
      </c>
      <c r="D1" s="88"/>
      <c r="E1" s="89" t="s">
        <v>41</v>
      </c>
      <c r="F1" s="89"/>
      <c r="G1" s="87" t="s">
        <v>46</v>
      </c>
      <c r="H1" s="88"/>
      <c r="I1" s="76" t="s">
        <v>100</v>
      </c>
      <c r="J1" s="27" t="s">
        <v>1</v>
      </c>
    </row>
    <row r="2" spans="1:10" ht="18" customHeight="1">
      <c r="A2" s="48"/>
      <c r="B2" s="49" t="s">
        <v>2</v>
      </c>
      <c r="C2" s="50" t="s">
        <v>98</v>
      </c>
      <c r="D2" s="50" t="s">
        <v>99</v>
      </c>
      <c r="E2" s="50" t="s">
        <v>98</v>
      </c>
      <c r="F2" s="50" t="s">
        <v>99</v>
      </c>
      <c r="G2" s="50" t="s">
        <v>98</v>
      </c>
      <c r="H2" s="50" t="s">
        <v>99</v>
      </c>
      <c r="I2" s="51" t="s">
        <v>94</v>
      </c>
      <c r="J2" s="51" t="s">
        <v>94</v>
      </c>
    </row>
    <row r="3" spans="1:10" ht="18" customHeight="1">
      <c r="A3" s="48"/>
      <c r="B3" s="49" t="s">
        <v>3</v>
      </c>
      <c r="C3" s="50" t="s">
        <v>4</v>
      </c>
      <c r="D3" s="50" t="s">
        <v>4</v>
      </c>
      <c r="E3" s="51" t="s">
        <v>4</v>
      </c>
      <c r="F3" s="51" t="s">
        <v>4</v>
      </c>
      <c r="G3" s="51" t="s">
        <v>4</v>
      </c>
      <c r="H3" s="51" t="s">
        <v>4</v>
      </c>
      <c r="I3" s="51" t="s">
        <v>5</v>
      </c>
      <c r="J3" s="51" t="s">
        <v>34</v>
      </c>
    </row>
    <row r="4" spans="1:10" ht="19.5" customHeight="1">
      <c r="A4" s="48"/>
      <c r="B4" s="49" t="s">
        <v>6</v>
      </c>
      <c r="C4" s="84" t="s">
        <v>45</v>
      </c>
      <c r="D4" s="85"/>
      <c r="E4" s="85"/>
      <c r="F4" s="86"/>
      <c r="G4" s="64" t="s">
        <v>35</v>
      </c>
      <c r="H4" s="64" t="s">
        <v>35</v>
      </c>
      <c r="I4" s="52" t="s">
        <v>35</v>
      </c>
      <c r="J4" s="53"/>
    </row>
    <row r="5" spans="1:10" s="17" customFormat="1" ht="25.5" customHeight="1">
      <c r="A5" s="74">
        <v>802</v>
      </c>
      <c r="B5" s="30" t="s">
        <v>53</v>
      </c>
      <c r="C5" s="68">
        <v>0</v>
      </c>
      <c r="D5" s="66">
        <v>0</v>
      </c>
      <c r="E5" s="68">
        <v>0</v>
      </c>
      <c r="F5" s="67">
        <v>0</v>
      </c>
      <c r="G5" s="69">
        <f>C5-E5</f>
        <v>0</v>
      </c>
      <c r="H5" s="69">
        <f>D5-F5</f>
        <v>0</v>
      </c>
      <c r="I5" s="57" t="str">
        <f>IF(H5=0,"задолженность отсутствует",IF(AND(G5=0,H5&gt;0),100,(H5-G5)/G5*100))</f>
        <v>задолженность отсутствует</v>
      </c>
      <c r="J5" s="1">
        <f t="shared" ref="J5:J31" si="0">IF(OR(I5="задолженность отсутствует",I5&lt;-75),5,IF(AND(I5&gt;-75,I5&lt;=-50),4,IF(AND(I5&gt;-50,I5&lt;=-25),3,IF(AND(I5&gt;-25,I5&lt;=-10),2,0))))</f>
        <v>5</v>
      </c>
    </row>
    <row r="6" spans="1:10" s="17" customFormat="1" ht="25.5" customHeight="1">
      <c r="A6" s="74">
        <v>803</v>
      </c>
      <c r="B6" s="75" t="s">
        <v>8</v>
      </c>
      <c r="C6" s="68">
        <v>898.97</v>
      </c>
      <c r="D6" s="66">
        <v>0</v>
      </c>
      <c r="E6" s="68">
        <v>898.97</v>
      </c>
      <c r="F6" s="67">
        <v>0</v>
      </c>
      <c r="G6" s="69">
        <f t="shared" ref="G6:G37" si="1">C6-E6</f>
        <v>0</v>
      </c>
      <c r="H6" s="69">
        <f t="shared" ref="H6:H37" si="2">D6-F6</f>
        <v>0</v>
      </c>
      <c r="I6" s="57" t="str">
        <f t="shared" ref="I6:I37" si="3">IF(H6=0,"задолженность отсутствует",IF(AND(G6=0,H6&gt;0),100,(H6-G6)/G6*100))</f>
        <v>задолженность отсутствует</v>
      </c>
      <c r="J6" s="1">
        <f t="shared" si="0"/>
        <v>5</v>
      </c>
    </row>
    <row r="7" spans="1:10" s="17" customFormat="1" ht="25.5" customHeight="1">
      <c r="A7" s="74">
        <v>804</v>
      </c>
      <c r="B7" s="75" t="s">
        <v>9</v>
      </c>
      <c r="C7" s="68">
        <v>0</v>
      </c>
      <c r="D7" s="66">
        <v>0</v>
      </c>
      <c r="E7" s="68">
        <v>0</v>
      </c>
      <c r="F7" s="67">
        <v>0</v>
      </c>
      <c r="G7" s="69">
        <f t="shared" si="1"/>
        <v>0</v>
      </c>
      <c r="H7" s="69">
        <f t="shared" si="2"/>
        <v>0</v>
      </c>
      <c r="I7" s="57" t="str">
        <f t="shared" si="3"/>
        <v>задолженность отсутствует</v>
      </c>
      <c r="J7" s="1">
        <f t="shared" si="0"/>
        <v>5</v>
      </c>
    </row>
    <row r="8" spans="1:10" s="17" customFormat="1" ht="25.5" customHeight="1">
      <c r="A8" s="74">
        <v>805</v>
      </c>
      <c r="B8" s="75" t="s">
        <v>10</v>
      </c>
      <c r="C8" s="68">
        <v>0</v>
      </c>
      <c r="D8" s="66">
        <v>0</v>
      </c>
      <c r="E8" s="68">
        <v>0</v>
      </c>
      <c r="F8" s="67">
        <v>0</v>
      </c>
      <c r="G8" s="69">
        <f t="shared" si="1"/>
        <v>0</v>
      </c>
      <c r="H8" s="69">
        <f t="shared" si="2"/>
        <v>0</v>
      </c>
      <c r="I8" s="57" t="str">
        <f t="shared" si="3"/>
        <v>задолженность отсутствует</v>
      </c>
      <c r="J8" s="1">
        <f t="shared" si="0"/>
        <v>5</v>
      </c>
    </row>
    <row r="9" spans="1:10" s="17" customFormat="1" ht="25.5" customHeight="1">
      <c r="A9" s="74">
        <v>807</v>
      </c>
      <c r="B9" s="75" t="s">
        <v>11</v>
      </c>
      <c r="C9" s="68">
        <v>0</v>
      </c>
      <c r="D9" s="66">
        <v>0</v>
      </c>
      <c r="E9" s="68">
        <v>0</v>
      </c>
      <c r="F9" s="67">
        <v>0</v>
      </c>
      <c r="G9" s="69">
        <f t="shared" si="1"/>
        <v>0</v>
      </c>
      <c r="H9" s="69">
        <f t="shared" si="2"/>
        <v>0</v>
      </c>
      <c r="I9" s="57" t="str">
        <f t="shared" si="3"/>
        <v>задолженность отсутствует</v>
      </c>
      <c r="J9" s="1">
        <f t="shared" si="0"/>
        <v>5</v>
      </c>
    </row>
    <row r="10" spans="1:10" s="17" customFormat="1" ht="25.5" customHeight="1">
      <c r="A10" s="74" t="s">
        <v>54</v>
      </c>
      <c r="B10" s="75" t="s">
        <v>55</v>
      </c>
      <c r="C10" s="68">
        <v>0</v>
      </c>
      <c r="D10" s="66">
        <v>0</v>
      </c>
      <c r="E10" s="68">
        <v>0</v>
      </c>
      <c r="F10" s="67">
        <v>0</v>
      </c>
      <c r="G10" s="69">
        <f t="shared" si="1"/>
        <v>0</v>
      </c>
      <c r="H10" s="69">
        <f t="shared" si="2"/>
        <v>0</v>
      </c>
      <c r="I10" s="57" t="str">
        <f t="shared" si="3"/>
        <v>задолженность отсутствует</v>
      </c>
      <c r="J10" s="1">
        <f t="shared" si="0"/>
        <v>5</v>
      </c>
    </row>
    <row r="11" spans="1:10" s="17" customFormat="1" ht="25.5" customHeight="1">
      <c r="A11" s="74">
        <v>811</v>
      </c>
      <c r="B11" s="75" t="s">
        <v>12</v>
      </c>
      <c r="C11" s="68">
        <v>0</v>
      </c>
      <c r="D11" s="66">
        <v>0</v>
      </c>
      <c r="E11" s="68">
        <v>0</v>
      </c>
      <c r="F11" s="67">
        <v>0</v>
      </c>
      <c r="G11" s="69">
        <f t="shared" si="1"/>
        <v>0</v>
      </c>
      <c r="H11" s="69">
        <f t="shared" si="2"/>
        <v>0</v>
      </c>
      <c r="I11" s="57" t="str">
        <f t="shared" si="3"/>
        <v>задолженность отсутствует</v>
      </c>
      <c r="J11" s="1">
        <f t="shared" si="0"/>
        <v>5</v>
      </c>
    </row>
    <row r="12" spans="1:10" s="17" customFormat="1" ht="25.5" customHeight="1">
      <c r="A12" s="74">
        <v>812</v>
      </c>
      <c r="B12" s="30" t="s">
        <v>56</v>
      </c>
      <c r="C12" s="68">
        <v>2585751.61</v>
      </c>
      <c r="D12" s="66">
        <v>2333307.34</v>
      </c>
      <c r="E12" s="68">
        <v>0</v>
      </c>
      <c r="F12" s="67">
        <v>0</v>
      </c>
      <c r="G12" s="69">
        <f t="shared" si="1"/>
        <v>2585751.61</v>
      </c>
      <c r="H12" s="69">
        <f t="shared" si="2"/>
        <v>2333307.34</v>
      </c>
      <c r="I12" s="57">
        <f t="shared" si="3"/>
        <v>-9.7628971407659684</v>
      </c>
      <c r="J12" s="1">
        <f t="shared" si="0"/>
        <v>0</v>
      </c>
    </row>
    <row r="13" spans="1:10" ht="25.5" customHeight="1">
      <c r="A13" s="74">
        <v>814</v>
      </c>
      <c r="B13" s="30" t="s">
        <v>57</v>
      </c>
      <c r="C13" s="68">
        <v>328411.71000000002</v>
      </c>
      <c r="D13" s="66">
        <v>0</v>
      </c>
      <c r="E13" s="68">
        <v>0</v>
      </c>
      <c r="F13" s="67">
        <v>0</v>
      </c>
      <c r="G13" s="69">
        <f t="shared" si="1"/>
        <v>328411.71000000002</v>
      </c>
      <c r="H13" s="69">
        <f t="shared" si="2"/>
        <v>0</v>
      </c>
      <c r="I13" s="57" t="str">
        <f t="shared" si="3"/>
        <v>задолженность отсутствует</v>
      </c>
      <c r="J13" s="1">
        <f t="shared" si="0"/>
        <v>5</v>
      </c>
    </row>
    <row r="14" spans="1:10" ht="25.5" customHeight="1">
      <c r="A14" s="74">
        <v>815</v>
      </c>
      <c r="B14" s="75" t="s">
        <v>13</v>
      </c>
      <c r="C14" s="68">
        <v>0</v>
      </c>
      <c r="D14" s="66">
        <v>0</v>
      </c>
      <c r="E14" s="68">
        <v>0</v>
      </c>
      <c r="F14" s="67">
        <v>0</v>
      </c>
      <c r="G14" s="69">
        <f t="shared" si="1"/>
        <v>0</v>
      </c>
      <c r="H14" s="69">
        <f t="shared" si="2"/>
        <v>0</v>
      </c>
      <c r="I14" s="57" t="str">
        <f t="shared" si="3"/>
        <v>задолженность отсутствует</v>
      </c>
      <c r="J14" s="1">
        <f t="shared" si="0"/>
        <v>5</v>
      </c>
    </row>
    <row r="15" spans="1:10" ht="25.5" customHeight="1">
      <c r="A15" s="74">
        <v>816</v>
      </c>
      <c r="B15" s="30" t="s">
        <v>58</v>
      </c>
      <c r="C15" s="68">
        <v>0</v>
      </c>
      <c r="D15" s="66">
        <v>0</v>
      </c>
      <c r="E15" s="68">
        <v>0</v>
      </c>
      <c r="F15" s="67">
        <v>0</v>
      </c>
      <c r="G15" s="69">
        <f t="shared" si="1"/>
        <v>0</v>
      </c>
      <c r="H15" s="69">
        <f t="shared" si="2"/>
        <v>0</v>
      </c>
      <c r="I15" s="57" t="str">
        <f t="shared" si="3"/>
        <v>задолженность отсутствует</v>
      </c>
      <c r="J15" s="1">
        <f t="shared" si="0"/>
        <v>5</v>
      </c>
    </row>
    <row r="16" spans="1:10" ht="25.5" customHeight="1">
      <c r="A16" s="74">
        <v>817</v>
      </c>
      <c r="B16" s="75" t="s">
        <v>14</v>
      </c>
      <c r="C16" s="68">
        <v>0</v>
      </c>
      <c r="D16" s="66">
        <v>0</v>
      </c>
      <c r="E16" s="68">
        <v>0</v>
      </c>
      <c r="F16" s="67">
        <v>0</v>
      </c>
      <c r="G16" s="69">
        <f t="shared" si="1"/>
        <v>0</v>
      </c>
      <c r="H16" s="69">
        <f t="shared" si="2"/>
        <v>0</v>
      </c>
      <c r="I16" s="57" t="str">
        <f t="shared" si="3"/>
        <v>задолженность отсутствует</v>
      </c>
      <c r="J16" s="1">
        <f t="shared" si="0"/>
        <v>5</v>
      </c>
    </row>
    <row r="17" spans="1:10" ht="37.5" customHeight="1">
      <c r="A17" s="74">
        <v>819</v>
      </c>
      <c r="B17" s="75" t="s">
        <v>143</v>
      </c>
      <c r="C17" s="68">
        <v>0</v>
      </c>
      <c r="D17" s="66">
        <v>476054.7</v>
      </c>
      <c r="E17" s="68">
        <v>0</v>
      </c>
      <c r="F17" s="67">
        <v>467527.38</v>
      </c>
      <c r="G17" s="69">
        <f t="shared" si="1"/>
        <v>0</v>
      </c>
      <c r="H17" s="69">
        <f t="shared" si="2"/>
        <v>8527.320000000007</v>
      </c>
      <c r="I17" s="57">
        <f t="shared" si="3"/>
        <v>100</v>
      </c>
      <c r="J17" s="1">
        <f t="shared" si="0"/>
        <v>0</v>
      </c>
    </row>
    <row r="18" spans="1:10" ht="25.5" customHeight="1">
      <c r="A18" s="74">
        <v>820</v>
      </c>
      <c r="B18" s="75" t="s">
        <v>15</v>
      </c>
      <c r="C18" s="68">
        <v>0</v>
      </c>
      <c r="D18" s="66">
        <v>643904.21</v>
      </c>
      <c r="E18" s="68">
        <v>0</v>
      </c>
      <c r="F18" s="67">
        <v>0</v>
      </c>
      <c r="G18" s="69">
        <f t="shared" si="1"/>
        <v>0</v>
      </c>
      <c r="H18" s="69">
        <f t="shared" si="2"/>
        <v>643904.21</v>
      </c>
      <c r="I18" s="57">
        <f t="shared" si="3"/>
        <v>100</v>
      </c>
      <c r="J18" s="1">
        <f t="shared" si="0"/>
        <v>0</v>
      </c>
    </row>
    <row r="19" spans="1:10" ht="25.5" customHeight="1">
      <c r="A19" s="74">
        <v>821</v>
      </c>
      <c r="B19" s="30" t="s">
        <v>59</v>
      </c>
      <c r="C19" s="68">
        <v>0</v>
      </c>
      <c r="D19" s="66">
        <v>0</v>
      </c>
      <c r="E19" s="68">
        <v>0</v>
      </c>
      <c r="F19" s="67">
        <v>0</v>
      </c>
      <c r="G19" s="69">
        <f t="shared" si="1"/>
        <v>0</v>
      </c>
      <c r="H19" s="69">
        <f t="shared" si="2"/>
        <v>0</v>
      </c>
      <c r="I19" s="57" t="str">
        <f t="shared" si="3"/>
        <v>задолженность отсутствует</v>
      </c>
      <c r="J19" s="1">
        <f t="shared" si="0"/>
        <v>5</v>
      </c>
    </row>
    <row r="20" spans="1:10" ht="25.5" customHeight="1">
      <c r="A20" s="74">
        <v>825</v>
      </c>
      <c r="B20" s="75" t="s">
        <v>16</v>
      </c>
      <c r="C20" s="68">
        <v>0</v>
      </c>
      <c r="D20" s="66">
        <v>0</v>
      </c>
      <c r="E20" s="68">
        <v>0</v>
      </c>
      <c r="F20" s="67">
        <v>0</v>
      </c>
      <c r="G20" s="69">
        <f t="shared" si="1"/>
        <v>0</v>
      </c>
      <c r="H20" s="69">
        <f t="shared" si="2"/>
        <v>0</v>
      </c>
      <c r="I20" s="57" t="str">
        <f t="shared" si="3"/>
        <v>задолженность отсутствует</v>
      </c>
      <c r="J20" s="1">
        <f t="shared" si="0"/>
        <v>5</v>
      </c>
    </row>
    <row r="21" spans="1:10" ht="25.5" customHeight="1">
      <c r="A21" s="74">
        <v>830</v>
      </c>
      <c r="B21" s="75" t="s">
        <v>17</v>
      </c>
      <c r="C21" s="68">
        <v>0</v>
      </c>
      <c r="D21" s="66">
        <v>0</v>
      </c>
      <c r="E21" s="68">
        <v>0</v>
      </c>
      <c r="F21" s="67">
        <v>0</v>
      </c>
      <c r="G21" s="69">
        <f t="shared" si="1"/>
        <v>0</v>
      </c>
      <c r="H21" s="69">
        <f t="shared" si="2"/>
        <v>0</v>
      </c>
      <c r="I21" s="57" t="str">
        <f t="shared" si="3"/>
        <v>задолженность отсутствует</v>
      </c>
      <c r="J21" s="1">
        <f t="shared" si="0"/>
        <v>5</v>
      </c>
    </row>
    <row r="22" spans="1:10" ht="25.5" customHeight="1">
      <c r="A22" s="74">
        <v>832</v>
      </c>
      <c r="B22" s="75" t="s">
        <v>18</v>
      </c>
      <c r="C22" s="68">
        <v>0</v>
      </c>
      <c r="D22" s="66">
        <v>0</v>
      </c>
      <c r="E22" s="68">
        <v>0</v>
      </c>
      <c r="F22" s="67">
        <v>0</v>
      </c>
      <c r="G22" s="69">
        <f t="shared" si="1"/>
        <v>0</v>
      </c>
      <c r="H22" s="69">
        <f t="shared" si="2"/>
        <v>0</v>
      </c>
      <c r="I22" s="57" t="str">
        <f t="shared" si="3"/>
        <v>задолженность отсутствует</v>
      </c>
      <c r="J22" s="1">
        <f t="shared" si="0"/>
        <v>5</v>
      </c>
    </row>
    <row r="23" spans="1:10" ht="25.5" customHeight="1">
      <c r="A23" s="74" t="s">
        <v>60</v>
      </c>
      <c r="B23" s="75" t="s">
        <v>61</v>
      </c>
      <c r="C23" s="68">
        <v>0</v>
      </c>
      <c r="D23" s="66">
        <v>0</v>
      </c>
      <c r="E23" s="68">
        <v>0</v>
      </c>
      <c r="F23" s="67">
        <v>0</v>
      </c>
      <c r="G23" s="69">
        <f t="shared" si="1"/>
        <v>0</v>
      </c>
      <c r="H23" s="69">
        <f t="shared" si="2"/>
        <v>0</v>
      </c>
      <c r="I23" s="57" t="str">
        <f t="shared" si="3"/>
        <v>задолженность отсутствует</v>
      </c>
      <c r="J23" s="1">
        <f t="shared" si="0"/>
        <v>5</v>
      </c>
    </row>
    <row r="24" spans="1:10" ht="25.5" customHeight="1">
      <c r="A24" s="74">
        <v>834</v>
      </c>
      <c r="B24" s="75" t="s">
        <v>19</v>
      </c>
      <c r="C24" s="68">
        <v>0</v>
      </c>
      <c r="D24" s="66">
        <v>0</v>
      </c>
      <c r="E24" s="68">
        <v>0</v>
      </c>
      <c r="F24" s="67">
        <v>0</v>
      </c>
      <c r="G24" s="69">
        <f t="shared" si="1"/>
        <v>0</v>
      </c>
      <c r="H24" s="69">
        <f t="shared" si="2"/>
        <v>0</v>
      </c>
      <c r="I24" s="57" t="str">
        <f t="shared" si="3"/>
        <v>задолженность отсутствует</v>
      </c>
      <c r="J24" s="1">
        <f t="shared" si="0"/>
        <v>5</v>
      </c>
    </row>
    <row r="25" spans="1:10" ht="25.5" customHeight="1">
      <c r="A25" s="74">
        <v>835</v>
      </c>
      <c r="B25" s="30" t="s">
        <v>62</v>
      </c>
      <c r="C25" s="68">
        <v>0</v>
      </c>
      <c r="D25" s="66">
        <v>0</v>
      </c>
      <c r="E25" s="68">
        <v>0</v>
      </c>
      <c r="F25" s="67">
        <v>0</v>
      </c>
      <c r="G25" s="69">
        <f t="shared" si="1"/>
        <v>0</v>
      </c>
      <c r="H25" s="69">
        <f t="shared" si="2"/>
        <v>0</v>
      </c>
      <c r="I25" s="57" t="str">
        <f t="shared" si="3"/>
        <v>задолженность отсутствует</v>
      </c>
      <c r="J25" s="1">
        <f t="shared" si="0"/>
        <v>5</v>
      </c>
    </row>
    <row r="26" spans="1:10" ht="25.5" customHeight="1">
      <c r="A26" s="74">
        <v>840</v>
      </c>
      <c r="B26" s="75" t="s">
        <v>20</v>
      </c>
      <c r="C26" s="68">
        <v>0</v>
      </c>
      <c r="D26" s="66">
        <v>0</v>
      </c>
      <c r="E26" s="68">
        <v>0</v>
      </c>
      <c r="F26" s="67">
        <v>0</v>
      </c>
      <c r="G26" s="69">
        <f t="shared" si="1"/>
        <v>0</v>
      </c>
      <c r="H26" s="69">
        <f t="shared" si="2"/>
        <v>0</v>
      </c>
      <c r="I26" s="57" t="str">
        <f t="shared" si="3"/>
        <v>задолженность отсутствует</v>
      </c>
      <c r="J26" s="1">
        <f t="shared" si="0"/>
        <v>5</v>
      </c>
    </row>
    <row r="27" spans="1:10" ht="25.5" customHeight="1">
      <c r="A27" s="74">
        <v>842</v>
      </c>
      <c r="B27" s="30" t="s">
        <v>63</v>
      </c>
      <c r="C27" s="68">
        <v>0</v>
      </c>
      <c r="D27" s="66">
        <v>0</v>
      </c>
      <c r="E27" s="68">
        <v>0</v>
      </c>
      <c r="F27" s="67">
        <v>0</v>
      </c>
      <c r="G27" s="69">
        <f t="shared" si="1"/>
        <v>0</v>
      </c>
      <c r="H27" s="69">
        <f t="shared" si="2"/>
        <v>0</v>
      </c>
      <c r="I27" s="57" t="str">
        <f t="shared" si="3"/>
        <v>задолженность отсутствует</v>
      </c>
      <c r="J27" s="1">
        <f t="shared" si="0"/>
        <v>5</v>
      </c>
    </row>
    <row r="28" spans="1:10" ht="25.5" customHeight="1">
      <c r="A28" s="74">
        <v>843</v>
      </c>
      <c r="B28" s="30" t="s">
        <v>64</v>
      </c>
      <c r="C28" s="68">
        <v>0</v>
      </c>
      <c r="D28" s="66">
        <v>0</v>
      </c>
      <c r="E28" s="68">
        <v>0</v>
      </c>
      <c r="F28" s="67">
        <v>0</v>
      </c>
      <c r="G28" s="69">
        <f t="shared" si="1"/>
        <v>0</v>
      </c>
      <c r="H28" s="69">
        <f t="shared" si="2"/>
        <v>0</v>
      </c>
      <c r="I28" s="57" t="str">
        <f t="shared" si="3"/>
        <v>задолженность отсутствует</v>
      </c>
      <c r="J28" s="1">
        <f t="shared" si="0"/>
        <v>5</v>
      </c>
    </row>
    <row r="29" spans="1:10" ht="25.5" customHeight="1">
      <c r="A29" s="74" t="s">
        <v>65</v>
      </c>
      <c r="B29" s="30" t="s">
        <v>66</v>
      </c>
      <c r="C29" s="68">
        <v>0</v>
      </c>
      <c r="D29" s="66">
        <v>0</v>
      </c>
      <c r="E29" s="68">
        <v>0</v>
      </c>
      <c r="F29" s="67">
        <v>0</v>
      </c>
      <c r="G29" s="69">
        <f t="shared" si="1"/>
        <v>0</v>
      </c>
      <c r="H29" s="69">
        <f t="shared" si="2"/>
        <v>0</v>
      </c>
      <c r="I29" s="57" t="str">
        <f t="shared" si="3"/>
        <v>задолженность отсутствует</v>
      </c>
      <c r="J29" s="1">
        <f t="shared" si="0"/>
        <v>5</v>
      </c>
    </row>
    <row r="30" spans="1:10" ht="25.5" customHeight="1">
      <c r="A30" s="74">
        <v>846</v>
      </c>
      <c r="B30" s="75" t="s">
        <v>21</v>
      </c>
      <c r="C30" s="68">
        <v>0</v>
      </c>
      <c r="D30" s="66">
        <v>0</v>
      </c>
      <c r="E30" s="68">
        <v>0</v>
      </c>
      <c r="F30" s="67">
        <v>0</v>
      </c>
      <c r="G30" s="69">
        <f t="shared" si="1"/>
        <v>0</v>
      </c>
      <c r="H30" s="69">
        <f t="shared" si="2"/>
        <v>0</v>
      </c>
      <c r="I30" s="57" t="str">
        <f t="shared" si="3"/>
        <v>задолженность отсутствует</v>
      </c>
      <c r="J30" s="1">
        <f t="shared" si="0"/>
        <v>5</v>
      </c>
    </row>
    <row r="31" spans="1:10" ht="25.5" customHeight="1">
      <c r="A31" s="74" t="s">
        <v>67</v>
      </c>
      <c r="B31" s="75" t="s">
        <v>68</v>
      </c>
      <c r="C31" s="68">
        <v>0</v>
      </c>
      <c r="D31" s="66">
        <v>0</v>
      </c>
      <c r="E31" s="68">
        <v>0</v>
      </c>
      <c r="F31" s="67">
        <v>0</v>
      </c>
      <c r="G31" s="69">
        <f t="shared" si="1"/>
        <v>0</v>
      </c>
      <c r="H31" s="69">
        <f t="shared" si="2"/>
        <v>0</v>
      </c>
      <c r="I31" s="57" t="str">
        <f t="shared" si="3"/>
        <v>задолженность отсутствует</v>
      </c>
      <c r="J31" s="1">
        <f t="shared" si="0"/>
        <v>5</v>
      </c>
    </row>
    <row r="32" spans="1:10" ht="25.5" customHeight="1">
      <c r="A32" s="74">
        <v>855</v>
      </c>
      <c r="B32" s="75" t="s">
        <v>22</v>
      </c>
      <c r="C32" s="68">
        <v>0</v>
      </c>
      <c r="D32" s="66">
        <v>0</v>
      </c>
      <c r="E32" s="68">
        <v>0</v>
      </c>
      <c r="F32" s="67">
        <v>0</v>
      </c>
      <c r="G32" s="69">
        <f t="shared" si="1"/>
        <v>0</v>
      </c>
      <c r="H32" s="69">
        <f t="shared" si="2"/>
        <v>0</v>
      </c>
      <c r="I32" s="57" t="str">
        <f t="shared" si="3"/>
        <v>задолженность отсутствует</v>
      </c>
      <c r="J32" s="1">
        <f>IF(OR(I32="задолженность отсутствует",I32&lt;-75),5,IF(AND(I32&gt;-75,I32&lt;=-50),4,IF(AND(I32&gt;-50,I32&lt;=-25),3,IF(AND(I32&gt;-25,I32&lt;=-10),2,0))))</f>
        <v>5</v>
      </c>
    </row>
    <row r="33" spans="1:10" ht="25.5" customHeight="1">
      <c r="A33" s="74">
        <v>856</v>
      </c>
      <c r="B33" s="75" t="s">
        <v>23</v>
      </c>
      <c r="C33" s="68">
        <v>0</v>
      </c>
      <c r="D33" s="66">
        <v>0</v>
      </c>
      <c r="E33" s="68">
        <v>0</v>
      </c>
      <c r="F33" s="67">
        <v>0</v>
      </c>
      <c r="G33" s="69">
        <f t="shared" si="1"/>
        <v>0</v>
      </c>
      <c r="H33" s="69">
        <f t="shared" si="2"/>
        <v>0</v>
      </c>
      <c r="I33" s="57" t="str">
        <f t="shared" si="3"/>
        <v>задолженность отсутствует</v>
      </c>
      <c r="J33" s="1">
        <f t="shared" ref="J33:J37" si="4">IF(OR(I33="задолженность отсутствует",I33&lt;-75),5,IF(AND(I33&gt;-75,I33&lt;=-50),4,IF(AND(I33&gt;-50,I33&lt;=-25),3,IF(AND(I33&gt;-25,I33&lt;=-10),2,0))))</f>
        <v>5</v>
      </c>
    </row>
    <row r="34" spans="1:10" ht="25.5" customHeight="1">
      <c r="A34" s="74">
        <v>861</v>
      </c>
      <c r="B34" s="75" t="s">
        <v>28</v>
      </c>
      <c r="C34" s="68">
        <v>282710.83</v>
      </c>
      <c r="D34" s="66">
        <v>282710.83</v>
      </c>
      <c r="E34" s="68">
        <v>0</v>
      </c>
      <c r="F34" s="67">
        <v>0</v>
      </c>
      <c r="G34" s="69">
        <f t="shared" si="1"/>
        <v>282710.83</v>
      </c>
      <c r="H34" s="69">
        <f t="shared" si="2"/>
        <v>282710.83</v>
      </c>
      <c r="I34" s="57">
        <f t="shared" si="3"/>
        <v>0</v>
      </c>
      <c r="J34" s="1">
        <f t="shared" si="4"/>
        <v>0</v>
      </c>
    </row>
    <row r="35" spans="1:10" ht="25.5" customHeight="1">
      <c r="A35" s="74">
        <v>863</v>
      </c>
      <c r="B35" s="75" t="s">
        <v>24</v>
      </c>
      <c r="C35" s="68">
        <v>57422.720000000001</v>
      </c>
      <c r="D35" s="66">
        <v>57422.720000000001</v>
      </c>
      <c r="E35" s="68">
        <v>0</v>
      </c>
      <c r="F35" s="67">
        <v>0</v>
      </c>
      <c r="G35" s="69">
        <f t="shared" si="1"/>
        <v>57422.720000000001</v>
      </c>
      <c r="H35" s="69">
        <f t="shared" si="2"/>
        <v>57422.720000000001</v>
      </c>
      <c r="I35" s="57">
        <f t="shared" si="3"/>
        <v>0</v>
      </c>
      <c r="J35" s="1">
        <f t="shared" si="4"/>
        <v>0</v>
      </c>
    </row>
    <row r="36" spans="1:10" ht="25.5" customHeight="1">
      <c r="A36" s="74">
        <v>875</v>
      </c>
      <c r="B36" s="75" t="s">
        <v>25</v>
      </c>
      <c r="C36" s="68">
        <v>0</v>
      </c>
      <c r="D36" s="66">
        <v>0</v>
      </c>
      <c r="E36" s="68">
        <v>0</v>
      </c>
      <c r="F36" s="67">
        <v>0</v>
      </c>
      <c r="G36" s="69">
        <f t="shared" si="1"/>
        <v>0</v>
      </c>
      <c r="H36" s="69">
        <f t="shared" si="2"/>
        <v>0</v>
      </c>
      <c r="I36" s="57" t="str">
        <f t="shared" si="3"/>
        <v>задолженность отсутствует</v>
      </c>
      <c r="J36" s="1">
        <f t="shared" si="4"/>
        <v>5</v>
      </c>
    </row>
    <row r="37" spans="1:10" ht="25.5" customHeight="1">
      <c r="A37" s="74">
        <v>880</v>
      </c>
      <c r="B37" s="30" t="s">
        <v>69</v>
      </c>
      <c r="C37" s="68">
        <v>0</v>
      </c>
      <c r="D37" s="66">
        <v>0</v>
      </c>
      <c r="E37" s="68">
        <v>0</v>
      </c>
      <c r="F37" s="67">
        <v>0</v>
      </c>
      <c r="G37" s="69">
        <f t="shared" si="1"/>
        <v>0</v>
      </c>
      <c r="H37" s="69">
        <f t="shared" si="2"/>
        <v>0</v>
      </c>
      <c r="I37" s="57" t="str">
        <f t="shared" si="3"/>
        <v>задолженность отсутствует</v>
      </c>
      <c r="J37" s="1">
        <f t="shared" si="4"/>
        <v>5</v>
      </c>
    </row>
    <row r="38" spans="1:10" ht="25.5" customHeight="1">
      <c r="A38" s="74">
        <v>886</v>
      </c>
      <c r="B38" s="30" t="s">
        <v>26</v>
      </c>
      <c r="C38" s="68">
        <v>0</v>
      </c>
      <c r="D38" s="66">
        <v>0</v>
      </c>
      <c r="E38" s="68">
        <v>0</v>
      </c>
      <c r="F38" s="67">
        <v>0</v>
      </c>
      <c r="G38" s="69">
        <f t="shared" ref="G38:G39" si="5">C38-E38</f>
        <v>0</v>
      </c>
      <c r="H38" s="69">
        <f t="shared" ref="H38:H39" si="6">D38-F38</f>
        <v>0</v>
      </c>
      <c r="I38" s="57" t="str">
        <f t="shared" ref="I38:I39" si="7">IF(H38=0,"задолженность отсутствует",IF(AND(G38=0,H38&gt;0),100,(H38-G38)/G38*100))</f>
        <v>задолженность отсутствует</v>
      </c>
      <c r="J38" s="1">
        <f t="shared" ref="J38:J39" si="8">IF(OR(I38="задолженность отсутствует",I38&lt;-75),5,IF(AND(I38&gt;-75,I38&lt;=-50),4,IF(AND(I38&gt;-50,I38&lt;=-25),3,IF(AND(I38&gt;-25,I38&lt;=-10),2,0))))</f>
        <v>5</v>
      </c>
    </row>
    <row r="39" spans="1:10" ht="25.5" customHeight="1">
      <c r="A39" s="74">
        <v>892</v>
      </c>
      <c r="B39" s="30" t="s">
        <v>70</v>
      </c>
      <c r="C39" s="68">
        <v>47014</v>
      </c>
      <c r="D39" s="66">
        <v>47014</v>
      </c>
      <c r="E39" s="68">
        <v>0</v>
      </c>
      <c r="F39" s="67">
        <v>0</v>
      </c>
      <c r="G39" s="69">
        <f t="shared" si="5"/>
        <v>47014</v>
      </c>
      <c r="H39" s="69">
        <f t="shared" si="6"/>
        <v>47014</v>
      </c>
      <c r="I39" s="57">
        <f t="shared" si="7"/>
        <v>0</v>
      </c>
      <c r="J39" s="1">
        <f t="shared" si="8"/>
        <v>0</v>
      </c>
    </row>
    <row r="40" spans="1:10">
      <c r="A40" s="7"/>
      <c r="B40" s="7"/>
    </row>
    <row r="41" spans="1:10">
      <c r="A41" s="7"/>
      <c r="B41" s="7"/>
    </row>
    <row r="42" spans="1:10">
      <c r="A42" s="7"/>
      <c r="B42" s="7"/>
    </row>
    <row r="43" spans="1:10">
      <c r="A43" s="7"/>
      <c r="B43" s="7"/>
    </row>
    <row r="44" spans="1:10">
      <c r="A44" s="7"/>
      <c r="B44" s="7"/>
    </row>
    <row r="45" spans="1:10">
      <c r="A45" s="7"/>
      <c r="B45" s="7"/>
    </row>
    <row r="46" spans="1:10">
      <c r="A46" s="7"/>
      <c r="B46" s="7"/>
      <c r="C46" s="21"/>
      <c r="D46" s="21"/>
      <c r="E46" s="7"/>
      <c r="F46" s="7"/>
      <c r="G46" s="7"/>
      <c r="H46" s="7"/>
    </row>
    <row r="47" spans="1:10">
      <c r="A47" s="7"/>
      <c r="B47" s="7"/>
      <c r="C47" s="21"/>
      <c r="D47" s="21"/>
      <c r="E47" s="7"/>
      <c r="F47" s="7"/>
      <c r="G47" s="7"/>
      <c r="H47" s="7"/>
    </row>
    <row r="48" spans="1:10">
      <c r="A48" s="7"/>
      <c r="B48" s="7"/>
      <c r="C48" s="21"/>
      <c r="D48" s="21"/>
      <c r="E48" s="7"/>
      <c r="F48" s="7"/>
      <c r="G48" s="7"/>
      <c r="H48" s="7"/>
    </row>
    <row r="49" spans="1:8">
      <c r="A49" s="7"/>
      <c r="B49" s="7"/>
      <c r="C49" s="21"/>
      <c r="D49" s="21"/>
      <c r="E49" s="7"/>
      <c r="F49" s="7"/>
      <c r="G49" s="7"/>
      <c r="H49" s="7"/>
    </row>
    <row r="50" spans="1:8">
      <c r="A50" s="7"/>
      <c r="B50" s="7"/>
      <c r="C50" s="21"/>
      <c r="D50" s="21"/>
      <c r="E50" s="7"/>
      <c r="F50" s="7"/>
      <c r="G50" s="7"/>
      <c r="H50" s="7"/>
    </row>
    <row r="51" spans="1:8">
      <c r="A51" s="7"/>
      <c r="B51" s="7"/>
      <c r="C51" s="21"/>
      <c r="D51" s="21"/>
      <c r="E51" s="7"/>
      <c r="F51" s="7"/>
      <c r="G51" s="7"/>
      <c r="H51" s="7"/>
    </row>
    <row r="52" spans="1:8">
      <c r="A52" s="7"/>
      <c r="B52" s="7"/>
      <c r="C52" s="21"/>
      <c r="D52" s="21"/>
      <c r="E52" s="7"/>
      <c r="F52" s="7"/>
      <c r="G52" s="7"/>
      <c r="H52" s="7"/>
    </row>
    <row r="53" spans="1:8">
      <c r="A53" s="16"/>
      <c r="B53" s="16"/>
      <c r="C53" s="22"/>
      <c r="D53" s="22"/>
      <c r="E53" s="16"/>
      <c r="F53" s="16"/>
      <c r="G53" s="16"/>
      <c r="H53" s="16"/>
    </row>
    <row r="54" spans="1:8">
      <c r="A54" s="16"/>
      <c r="B54" s="16"/>
      <c r="C54" s="22"/>
      <c r="D54" s="22"/>
      <c r="E54" s="16"/>
      <c r="F54" s="16"/>
      <c r="G54" s="16"/>
      <c r="H54" s="16"/>
    </row>
    <row r="55" spans="1:8">
      <c r="A55" s="16"/>
      <c r="B55" s="16"/>
      <c r="C55" s="22"/>
      <c r="D55" s="22"/>
      <c r="E55" s="16"/>
      <c r="F55" s="16"/>
      <c r="G55" s="16"/>
      <c r="H55" s="16"/>
    </row>
    <row r="56" spans="1:8">
      <c r="A56" s="16"/>
      <c r="B56" s="16"/>
      <c r="C56" s="22"/>
      <c r="D56" s="22"/>
      <c r="E56" s="16"/>
      <c r="F56" s="16"/>
      <c r="G56" s="16"/>
      <c r="H56" s="16"/>
    </row>
    <row r="57" spans="1:8">
      <c r="A57" s="16"/>
      <c r="B57" s="16"/>
      <c r="C57" s="22"/>
      <c r="D57" s="22"/>
      <c r="E57" s="16"/>
      <c r="F57" s="16"/>
      <c r="G57" s="16"/>
      <c r="H57" s="16"/>
    </row>
    <row r="58" spans="1:8">
      <c r="A58" s="16"/>
      <c r="B58" s="16"/>
      <c r="C58" s="22"/>
      <c r="D58" s="22"/>
      <c r="E58" s="16"/>
      <c r="F58" s="16"/>
      <c r="G58" s="16"/>
      <c r="H58" s="16"/>
    </row>
    <row r="59" spans="1:8">
      <c r="A59" s="16"/>
      <c r="B59" s="16"/>
      <c r="C59" s="22"/>
      <c r="D59" s="22"/>
      <c r="E59" s="16"/>
      <c r="F59" s="16"/>
      <c r="G59" s="16"/>
      <c r="H59" s="16"/>
    </row>
    <row r="60" spans="1:8">
      <c r="A60" s="16"/>
      <c r="B60" s="16"/>
      <c r="C60" s="22"/>
      <c r="D60" s="22"/>
      <c r="E60" s="16"/>
      <c r="F60" s="16"/>
      <c r="G60" s="16"/>
      <c r="H60" s="16"/>
    </row>
    <row r="61" spans="1:8">
      <c r="A61" s="16"/>
      <c r="B61" s="16"/>
      <c r="C61" s="22"/>
      <c r="D61" s="22"/>
      <c r="E61" s="16"/>
      <c r="F61" s="16"/>
      <c r="G61" s="16"/>
      <c r="H61" s="16"/>
    </row>
    <row r="62" spans="1:8">
      <c r="A62" s="16"/>
      <c r="B62" s="16"/>
      <c r="C62" s="22"/>
      <c r="D62" s="22"/>
      <c r="E62" s="16"/>
      <c r="F62" s="16"/>
      <c r="G62" s="16"/>
      <c r="H62" s="16"/>
    </row>
    <row r="63" spans="1:8">
      <c r="A63" s="16"/>
      <c r="B63" s="16"/>
      <c r="C63" s="22"/>
      <c r="D63" s="22"/>
      <c r="E63" s="16"/>
      <c r="F63" s="16"/>
      <c r="G63" s="16"/>
      <c r="H63" s="16"/>
    </row>
    <row r="64" spans="1:8">
      <c r="A64" s="16"/>
      <c r="B64" s="16"/>
      <c r="C64" s="22"/>
      <c r="D64" s="22"/>
      <c r="E64" s="16"/>
      <c r="F64" s="16"/>
      <c r="G64" s="16"/>
      <c r="H64" s="16"/>
    </row>
    <row r="65" spans="1:8">
      <c r="A65" s="16"/>
      <c r="B65" s="16"/>
      <c r="C65" s="22"/>
      <c r="D65" s="22"/>
      <c r="E65" s="16"/>
      <c r="F65" s="16"/>
      <c r="G65" s="16"/>
      <c r="H65" s="16"/>
    </row>
    <row r="66" spans="1:8">
      <c r="A66" s="16"/>
      <c r="B66" s="16"/>
      <c r="C66" s="22"/>
      <c r="D66" s="22"/>
      <c r="E66" s="16"/>
      <c r="F66" s="16"/>
      <c r="G66" s="16"/>
      <c r="H66" s="16"/>
    </row>
    <row r="67" spans="1:8">
      <c r="A67" s="16"/>
      <c r="B67" s="16"/>
      <c r="C67" s="22"/>
      <c r="D67" s="22"/>
      <c r="E67" s="16"/>
      <c r="F67" s="16"/>
      <c r="G67" s="16"/>
      <c r="H67" s="16"/>
    </row>
    <row r="68" spans="1:8">
      <c r="A68" s="16"/>
      <c r="B68" s="16"/>
      <c r="C68" s="22"/>
      <c r="D68" s="22"/>
      <c r="E68" s="16"/>
      <c r="F68" s="16"/>
      <c r="G68" s="16"/>
      <c r="H68" s="16"/>
    </row>
    <row r="69" spans="1:8">
      <c r="A69" s="16"/>
      <c r="B69" s="16"/>
      <c r="C69" s="22"/>
      <c r="D69" s="22"/>
      <c r="E69" s="16"/>
      <c r="F69" s="16"/>
      <c r="G69" s="16"/>
      <c r="H69" s="16"/>
    </row>
    <row r="70" spans="1:8">
      <c r="A70" s="16"/>
      <c r="B70" s="16"/>
      <c r="C70" s="22"/>
      <c r="D70" s="22"/>
      <c r="E70" s="16"/>
      <c r="F70" s="16"/>
      <c r="G70" s="16"/>
      <c r="H70" s="16"/>
    </row>
    <row r="71" spans="1:8">
      <c r="A71" s="16"/>
      <c r="B71" s="16"/>
      <c r="C71" s="22"/>
      <c r="D71" s="22"/>
      <c r="E71" s="16"/>
      <c r="F71" s="16"/>
      <c r="G71" s="16"/>
      <c r="H71" s="16"/>
    </row>
    <row r="72" spans="1:8">
      <c r="A72" s="16"/>
      <c r="B72" s="16"/>
      <c r="C72" s="22"/>
      <c r="D72" s="22"/>
      <c r="E72" s="16"/>
      <c r="F72" s="16"/>
      <c r="G72" s="16"/>
      <c r="H72" s="16"/>
    </row>
    <row r="73" spans="1:8">
      <c r="A73" s="16"/>
      <c r="B73" s="16"/>
      <c r="C73" s="22"/>
      <c r="D73" s="22"/>
      <c r="E73" s="16"/>
      <c r="F73" s="16"/>
      <c r="G73" s="16"/>
      <c r="H73" s="16"/>
    </row>
  </sheetData>
  <mergeCells count="4">
    <mergeCell ref="C4:F4"/>
    <mergeCell ref="C1:D1"/>
    <mergeCell ref="E1:F1"/>
    <mergeCell ref="G1:H1"/>
  </mergeCells>
  <phoneticPr fontId="9" type="noConversion"/>
  <printOptions gridLines="1"/>
  <pageMargins left="0.70866141732283472" right="0.70866141732283472" top="0.74803149606299213" bottom="0.74803149606299213" header="0.35433070866141736" footer="0.35433070866141736"/>
  <pageSetup paperSize="9" scale="65" fitToHeight="0" orientation="landscape" r:id="rId1"/>
  <headerFooter>
    <oddHeader>&amp;C&amp;"Times New Roman,полужирный"&amp;9Расчет и оценка показателя 2.6 "Рост (снижение) просроченной кредиторской задолженности ГРБС и государственных учреждений, подведомственных ГРБС"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Свод по группе 2</vt:lpstr>
      <vt:lpstr>2.1</vt:lpstr>
      <vt:lpstr>2.2</vt:lpstr>
      <vt:lpstr>2.3</vt:lpstr>
      <vt:lpstr>2.4 </vt:lpstr>
      <vt:lpstr>2.5</vt:lpstr>
      <vt:lpstr>2.6</vt:lpstr>
      <vt:lpstr>Лист1</vt:lpstr>
      <vt:lpstr>'2.1'!Заголовки_для_печати</vt:lpstr>
      <vt:lpstr>'2.2'!Заголовки_для_печати</vt:lpstr>
      <vt:lpstr>'2.3'!Заголовки_для_печати</vt:lpstr>
      <vt:lpstr>'2.4 '!Заголовки_для_печати</vt:lpstr>
      <vt:lpstr>'2.5'!Заголовки_для_печати</vt:lpstr>
      <vt:lpstr>'2.6'!Заголовки_для_печати</vt:lpstr>
      <vt:lpstr>'Свод по группе 2'!Заголовки_для_печати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Ena</cp:lastModifiedBy>
  <cp:lastPrinted>2013-05-14T05:14:02Z</cp:lastPrinted>
  <dcterms:created xsi:type="dcterms:W3CDTF">2012-03-26T05:12:16Z</dcterms:created>
  <dcterms:modified xsi:type="dcterms:W3CDTF">2013-05-14T11:47:44Z</dcterms:modified>
</cp:coreProperties>
</file>